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2"/>
  <workbookPr defaultThemeVersion="166925"/>
  <mc:AlternateContent xmlns:mc="http://schemas.openxmlformats.org/markup-compatibility/2006">
    <mc:Choice Requires="x15">
      <x15ac:absPath xmlns:x15ac="http://schemas.microsoft.com/office/spreadsheetml/2010/11/ac" url="C:\Users\isaec\Downloads\"/>
    </mc:Choice>
  </mc:AlternateContent>
  <xr:revisionPtr revIDLastSave="2" documentId="13_ncr:1_{C2F6B7C2-ABF8-46F2-A55D-A9953A3865A9}" xr6:coauthVersionLast="47" xr6:coauthVersionMax="47" xr10:uidLastSave="{64F26183-D19B-4D4A-B381-F3FD5B06B4E6}"/>
  <bookViews>
    <workbookView xWindow="-120" yWindow="-120" windowWidth="20730" windowHeight="11040" firstSheet="3" activeTab="5" xr2:uid="{A3585BCB-7385-40FB-8917-B94AA90DB73A}"/>
  </bookViews>
  <sheets>
    <sheet name="Metodologia Visual" sheetId="1" r:id="rId1"/>
    <sheet name="AHP" sheetId="2" r:id="rId2"/>
    <sheet name="MatrizPreferencia-Francisco" sheetId="3" r:id="rId3"/>
    <sheet name="MatrizPreferencia-GrupoPD" sheetId="8" r:id="rId4"/>
    <sheet name="MatrizPreferencia-AlfredoNilson" sheetId="9" r:id="rId5"/>
    <sheet name="PromedioCalificacion" sheetId="7"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8" i="7" l="1"/>
  <c r="M8" i="7" s="1"/>
  <c r="L9" i="7"/>
  <c r="M9" i="7" s="1"/>
  <c r="L10" i="7"/>
  <c r="M10" i="7" s="1"/>
  <c r="L11" i="7"/>
  <c r="M11" i="7" s="1"/>
  <c r="L7" i="7"/>
  <c r="M7" i="7" s="1"/>
  <c r="J8" i="7"/>
  <c r="K8" i="7" s="1"/>
  <c r="J9" i="7"/>
  <c r="K9" i="7" s="1"/>
  <c r="J10" i="7"/>
  <c r="K10" i="7" s="1"/>
  <c r="J11" i="7"/>
  <c r="K11" i="7" s="1"/>
  <c r="J7" i="7"/>
  <c r="K7" i="7" s="1"/>
  <c r="H8" i="7"/>
  <c r="I8" i="7" s="1"/>
  <c r="H9" i="7"/>
  <c r="I9" i="7" s="1"/>
  <c r="H10" i="7"/>
  <c r="I10" i="7" s="1"/>
  <c r="H11" i="7"/>
  <c r="I11" i="7" s="1"/>
  <c r="H7" i="7"/>
  <c r="I7" i="7" s="1"/>
  <c r="F8" i="7"/>
  <c r="F9" i="7"/>
  <c r="G9" i="7" s="1"/>
  <c r="F10" i="7"/>
  <c r="G10" i="7" s="1"/>
  <c r="F11" i="7"/>
  <c r="G11" i="7" s="1"/>
  <c r="F7" i="7"/>
  <c r="G7" i="7" s="1"/>
  <c r="D11" i="7"/>
  <c r="E11" i="7" s="1"/>
  <c r="D8" i="7"/>
  <c r="E8" i="7" s="1"/>
  <c r="D9" i="7"/>
  <c r="E9" i="7" s="1"/>
  <c r="D10" i="7"/>
  <c r="E10" i="7" s="1"/>
  <c r="D7" i="7"/>
  <c r="E7" i="7" s="1"/>
  <c r="D12" i="3"/>
  <c r="C12" i="9"/>
  <c r="M11" i="9"/>
  <c r="K11" i="9"/>
  <c r="I11" i="9"/>
  <c r="G11" i="9"/>
  <c r="E11" i="9"/>
  <c r="M10" i="9"/>
  <c r="K10" i="9"/>
  <c r="I10" i="9"/>
  <c r="G10" i="9"/>
  <c r="E10" i="9"/>
  <c r="M9" i="9"/>
  <c r="K9" i="9"/>
  <c r="I9" i="9"/>
  <c r="G9" i="9"/>
  <c r="E9" i="9"/>
  <c r="M8" i="9"/>
  <c r="K8" i="9"/>
  <c r="I8" i="9"/>
  <c r="G8" i="9"/>
  <c r="E8" i="9"/>
  <c r="M7" i="9"/>
  <c r="K7" i="9"/>
  <c r="I7" i="9"/>
  <c r="G7" i="9"/>
  <c r="E7" i="9"/>
  <c r="C12" i="8"/>
  <c r="M11" i="8"/>
  <c r="K11" i="8"/>
  <c r="I11" i="8"/>
  <c r="G11" i="8"/>
  <c r="E11" i="8"/>
  <c r="M10" i="8"/>
  <c r="K10" i="8"/>
  <c r="I10" i="8"/>
  <c r="G10" i="8"/>
  <c r="E10" i="8"/>
  <c r="M9" i="8"/>
  <c r="K9" i="8"/>
  <c r="I9" i="8"/>
  <c r="G9" i="8"/>
  <c r="E9" i="8"/>
  <c r="M8" i="8"/>
  <c r="K8" i="8"/>
  <c r="I8" i="8"/>
  <c r="G8" i="8"/>
  <c r="E8" i="8"/>
  <c r="M7" i="8"/>
  <c r="K7" i="8"/>
  <c r="I7" i="8"/>
  <c r="G7" i="8"/>
  <c r="E7" i="8"/>
  <c r="E24" i="2"/>
  <c r="E23" i="2"/>
  <c r="E7" i="3"/>
  <c r="C12" i="7"/>
  <c r="G8" i="7"/>
  <c r="J12" i="9" l="1"/>
  <c r="L12" i="9"/>
  <c r="D12" i="9"/>
  <c r="F12" i="9"/>
  <c r="L12" i="8"/>
  <c r="J12" i="8"/>
  <c r="D12" i="8"/>
  <c r="F12" i="8"/>
  <c r="H12" i="8"/>
  <c r="H12" i="9"/>
  <c r="H12" i="7"/>
  <c r="J12" i="7"/>
  <c r="D12" i="7"/>
  <c r="L12" i="7"/>
  <c r="F12" i="7"/>
  <c r="N14" i="9" l="1"/>
  <c r="L14" i="9" s="1"/>
  <c r="N14" i="8"/>
  <c r="J14" i="8" s="1"/>
  <c r="N14" i="7"/>
  <c r="H14" i="7" s="1"/>
  <c r="F14" i="9" l="1"/>
  <c r="H14" i="9"/>
  <c r="D14" i="9"/>
  <c r="J14" i="9"/>
  <c r="H14" i="8"/>
  <c r="D14" i="8"/>
  <c r="L14" i="8"/>
  <c r="F14" i="8"/>
  <c r="F14" i="7"/>
  <c r="J14" i="7"/>
  <c r="L14" i="7"/>
  <c r="D14" i="7"/>
  <c r="C12" i="3" l="1"/>
  <c r="M11" i="3"/>
  <c r="K11" i="3"/>
  <c r="I11" i="3"/>
  <c r="G11" i="3"/>
  <c r="E11" i="3"/>
  <c r="M10" i="3"/>
  <c r="K10" i="3"/>
  <c r="I10" i="3"/>
  <c r="G10" i="3"/>
  <c r="E10" i="3"/>
  <c r="M9" i="3"/>
  <c r="K9" i="3"/>
  <c r="I9" i="3"/>
  <c r="G9" i="3"/>
  <c r="E9" i="3"/>
  <c r="M8" i="3"/>
  <c r="K8" i="3"/>
  <c r="I8" i="3"/>
  <c r="G8" i="3"/>
  <c r="E8" i="3"/>
  <c r="M7" i="3"/>
  <c r="K7" i="3"/>
  <c r="I7" i="3"/>
  <c r="G7" i="3"/>
  <c r="E21" i="2"/>
  <c r="G19" i="2"/>
  <c r="L15" i="2" s="1"/>
  <c r="F19" i="2"/>
  <c r="K18" i="2" s="1"/>
  <c r="E19" i="2"/>
  <c r="J17" i="2" s="1"/>
  <c r="D19" i="2"/>
  <c r="I18" i="2" s="1"/>
  <c r="C19" i="2"/>
  <c r="H18" i="2" s="1"/>
  <c r="B18" i="2"/>
  <c r="B17" i="2"/>
  <c r="B16" i="2"/>
  <c r="B15" i="2"/>
  <c r="B14" i="2"/>
  <c r="G13" i="2"/>
  <c r="L13" i="2" s="1"/>
  <c r="F13" i="2"/>
  <c r="K13" i="2" s="1"/>
  <c r="E13" i="2"/>
  <c r="J13" i="2" s="1"/>
  <c r="D13" i="2"/>
  <c r="I13" i="2" s="1"/>
  <c r="C13" i="2"/>
  <c r="H13" i="2" s="1"/>
  <c r="H11" i="2"/>
  <c r="H12" i="3" l="1"/>
  <c r="K14" i="2"/>
  <c r="K17" i="2"/>
  <c r="J14" i="2"/>
  <c r="I14" i="2"/>
  <c r="H15" i="2"/>
  <c r="H14" i="2"/>
  <c r="H17" i="2"/>
  <c r="H16" i="2"/>
  <c r="K16" i="2"/>
  <c r="J18" i="2"/>
  <c r="L16" i="2"/>
  <c r="J15" i="2"/>
  <c r="L18" i="2"/>
  <c r="K15" i="2"/>
  <c r="L17" i="2"/>
  <c r="L14" i="2"/>
  <c r="J16" i="2"/>
  <c r="L12" i="3"/>
  <c r="J12" i="3"/>
  <c r="F12" i="3"/>
  <c r="I15" i="2"/>
  <c r="I16" i="2"/>
  <c r="I17" i="2"/>
  <c r="N14" i="3" l="1"/>
  <c r="H14" i="3" s="1"/>
  <c r="M18" i="2"/>
  <c r="M17" i="2"/>
  <c r="M16" i="2"/>
  <c r="M14" i="2"/>
  <c r="M15" i="2"/>
  <c r="L14" i="3" l="1"/>
  <c r="D14" i="3"/>
  <c r="F14" i="3"/>
  <c r="J14" i="3"/>
  <c r="N14" i="2" a="1"/>
  <c r="O18" i="2" s="1"/>
  <c r="M19" i="2"/>
  <c r="N14" i="2" l="1"/>
  <c r="O14" i="2" s="1"/>
  <c r="O15" i="2"/>
  <c r="O16" i="2"/>
  <c r="O17" i="2"/>
  <c r="E22" i="2" l="1"/>
  <c r="E25" i="2" s="1"/>
  <c r="E26"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<sst xmlns="http://schemas.openxmlformats.org/spreadsheetml/2006/main" count="167" uniqueCount="55">
  <si>
    <t>ANEXO # X ANÁLISIS JERÁRQUICO TOTAL AHP</t>
  </si>
  <si>
    <t>Titulo Documento:</t>
  </si>
  <si>
    <t>Metodologia Visual Criterios</t>
  </si>
  <si>
    <t>Autores:</t>
  </si>
  <si>
    <t>Grupo PD 2023103</t>
  </si>
  <si>
    <t>Proposito:</t>
  </si>
  <si>
    <t>Mostrar el nivel de preferencia de los criterios, a partir, del criterio inicial  Agilidad en la respuesta</t>
  </si>
  <si>
    <t>Más preferencia que el criterio inicial</t>
  </si>
  <si>
    <t>Ponga aquí cualquiera de los criterios</t>
  </si>
  <si>
    <t>Menos preferencia que el criterio inicial</t>
  </si>
  <si>
    <t>Uso de tecnología</t>
  </si>
  <si>
    <t>Seguimiento</t>
  </si>
  <si>
    <t>Agilidad en la respuesta</t>
  </si>
  <si>
    <t>Monitoreo de gastos</t>
  </si>
  <si>
    <t>Presencia de debilidades infranqueables</t>
  </si>
  <si>
    <t>Titulo Documento:	Proceso de análisis jerárquico total AHP																									
Autores:	Grupo PD 2023103												
Propósito:	Mostrar el proceso de análisis jerárquico total AHP , con el registro de los resultados obtenidos apartir de la valoración de los criterios vs criterios en la presente matriz, identificando vector de prioridades, el cual se debe ser tenido en cuenta en la Matriz de Preferencias.</t>
  </si>
  <si>
    <t>Criterios alternativas</t>
  </si>
  <si>
    <t>Criterios de selección</t>
  </si>
  <si>
    <t>Número de criterios</t>
  </si>
  <si>
    <t>Nombre criterios</t>
  </si>
  <si>
    <t>Comparación de alternativas segùn criterios</t>
  </si>
  <si>
    <t>*(2)/(1)</t>
  </si>
  <si>
    <t>Matriz de comparación por pares</t>
  </si>
  <si>
    <t xml:space="preserve">Matriz Normalizada </t>
  </si>
  <si>
    <t>Vector Prioridades</t>
  </si>
  <si>
    <t>Vector Ponderado</t>
  </si>
  <si>
    <t>Vector Consistencia</t>
  </si>
  <si>
    <t>Criterios</t>
  </si>
  <si>
    <t>Totales</t>
  </si>
  <si>
    <t>Número de indicadores n</t>
  </si>
  <si>
    <t xml:space="preserve">Entre más cerca sea λ del número de criterios, mejor será el análisis realizado. </t>
  </si>
  <si>
    <t xml:space="preserve">Promedio Vector Consistencia  λ </t>
  </si>
  <si>
    <t>Indice consistencia CI</t>
  </si>
  <si>
    <t>Indice consistencia Aleatorio RI</t>
  </si>
  <si>
    <r>
      <t xml:space="preserve">La fórmula más aproximada de RI se pudo obtener de tablas de índices de consistencia aleatoria, calculadas a partir de 500 matrices generadas de manera aleatoria. El valor de RI depende del N° de criterios  </t>
    </r>
    <r>
      <rPr>
        <b/>
        <i/>
        <sz val="8"/>
        <color indexed="8"/>
        <rFont val="Times New Roman"/>
        <family val="1"/>
      </rPr>
      <t>n</t>
    </r>
    <r>
      <rPr>
        <sz val="8"/>
        <color indexed="8"/>
        <rFont val="Times New Roman"/>
        <family val="1"/>
      </rPr>
      <t xml:space="preserve"> que se comparan</t>
    </r>
  </si>
  <si>
    <t>Razón de Consistencia CR</t>
  </si>
  <si>
    <t xml:space="preserve">Si CR ≤ 0.1 o sea el 10%, la matriz de pares comparada será siempre consistente. En caso contrario, la matriz debe ser mejorada. 
</t>
  </si>
  <si>
    <t>¿Es consistente?</t>
  </si>
  <si>
    <t xml:space="preserve">Titulo Documento:	Matriz de preferencias para selección de alternativas.												
Autores:	Grupo PD 2023103												
Propósito:	Identificar la alternativa más conveniente según la calificación dada por Francisco Muñoz teniendo en cuenta los criterios de selección vs alternativas de selección.	</t>
  </si>
  <si>
    <t>MATRIZ DE PREFERENCIAS PARA SELECCIÓN DE ALTERNATIVAS</t>
  </si>
  <si>
    <t>Peso ponderado del criterio (Según AHP)</t>
  </si>
  <si>
    <t>Alternativas de selección</t>
  </si>
  <si>
    <t>Alternativa 1</t>
  </si>
  <si>
    <t>Alternativa 2</t>
  </si>
  <si>
    <t>Alternativa 3</t>
  </si>
  <si>
    <t>Alternativa 4</t>
  </si>
  <si>
    <t>Alternativa 5</t>
  </si>
  <si>
    <t>Calificación</t>
  </si>
  <si>
    <t>Puntos</t>
  </si>
  <si>
    <t xml:space="preserve">Totales </t>
  </si>
  <si>
    <t>Alternativa seleccionada</t>
  </si>
  <si>
    <t>|</t>
  </si>
  <si>
    <t xml:space="preserve">Titulo Documento:	Matriz de preferencias para selección de alternativas.												
Autores:	Grupo PD 2023103												
Propósito:	Identificar la alternativa más conveniente según la calificación dada por el Grupo de PD teniendo en cuenta los criterios de selección vs alternativas de selección.	</t>
  </si>
  <si>
    <t xml:space="preserve">Titulo Documento:	Matriz de preferencias para selección de alternativas.												
Autores:	Grupo PD 2023103												
Propósito:	Identificar la alternativa más conveniente según la calificación dada por Nilson Regifo y Allfredo Delgado teniendo en cuenta los criterios de selección vs alternativas de selección.	</t>
  </si>
  <si>
    <t>Titulo Documento:	Matriz de preferencias para selección de alternativas.												
Autores:	Grupo PD 202119 - "Las del 5"												
Propósito:	Identificar la alternativa más conveniente según la calificación dada por Francisco Muñoz-director del proyecto, Nilson Regifo y Allfredo Delgado - representantes del Banco de Alimentos y el grupo de proyecto de grado teniendo en cuenta los criterios de selección vs alternativas de selección.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</si>
</sst>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font>
      <sz val="11"/>
      <color theme="1"/>
      <name val="Calibri"/>
      <family val="2"/>
      <scheme val="minor"/>
    </font>
    <font>
      <sz val="11"/>
      <color theme="1"/>
      <name val="Calibri"/>
      <family val="2"/>
      <scheme val="minor"/>
    </font>
    <font>
      <b/>
      <sz val="11"/>
      <color theme="1"/>
      <name val="Times New Roman"/>
      <family val="1"/>
    </font>
    <font>
      <b/>
      <sz val="8"/>
      <name val="Times New Roman"/>
      <family val="1"/>
    </font>
    <font>
      <b/>
      <sz val="9"/>
      <name val="Times New Roman"/>
      <family val="1"/>
    </font>
    <font>
      <b/>
      <sz val="10"/>
      <name val="Times New Roman"/>
      <family val="1"/>
    </font>
    <font>
      <b/>
      <sz val="10"/>
      <color rgb="FF000000"/>
      <name val="Times New Roman"/>
      <family val="1"/>
    </font>
    <font>
      <b/>
      <sz val="10"/>
      <color rgb="FFFF0000"/>
      <name val="Times New Roman"/>
      <family val="1"/>
    </font>
    <font>
      <sz val="9"/>
      <name val="Times New Roman"/>
      <family val="1"/>
    </font>
    <font>
      <sz val="8"/>
      <name val="Times New Roman"/>
      <family val="1"/>
    </font>
    <font>
      <sz val="10"/>
      <name val="Times New Roman"/>
      <family val="1"/>
    </font>
    <font>
      <b/>
      <sz val="9"/>
      <color theme="0"/>
      <name val="Times New Roman"/>
      <family val="1"/>
    </font>
    <font>
      <b/>
      <sz val="8"/>
      <color theme="0"/>
      <name val="Times New Roman"/>
      <family val="1"/>
    </font>
    <font>
      <b/>
      <sz val="8"/>
      <color rgb="FFFF0000"/>
      <name val="Times New Roman"/>
      <family val="1"/>
    </font>
    <font>
      <sz val="11"/>
      <color theme="1"/>
      <name val="Times New Roman"/>
      <family val="1"/>
    </font>
    <font>
      <sz val="9"/>
      <color theme="1"/>
      <name val="Times New Roman"/>
      <family val="1"/>
    </font>
    <font>
      <sz val="9"/>
      <color rgb="FF000000"/>
      <name val="Times New Roman"/>
      <family val="1"/>
    </font>
    <font>
      <sz val="8"/>
      <color theme="1"/>
      <name val="Times New Roman"/>
      <family val="1"/>
    </font>
    <font>
      <sz val="8"/>
      <color rgb="FF0D0D0D"/>
      <name val="Times New Roman"/>
      <family val="1"/>
    </font>
    <font>
      <b/>
      <i/>
      <sz val="8"/>
      <color indexed="8"/>
      <name val="Times New Roman"/>
      <family val="1"/>
    </font>
    <font>
      <sz val="8"/>
      <color indexed="8"/>
      <name val="Times New Roman"/>
      <family val="1"/>
    </font>
    <font>
      <b/>
      <sz val="11"/>
      <color rgb="FF000000"/>
      <name val="Times New Roman"/>
      <family val="1"/>
    </font>
    <font>
      <b/>
      <sz val="9"/>
      <color rgb="FF000000"/>
      <name val="Times New Roman"/>
      <family val="1"/>
    </font>
    <font>
      <b/>
      <sz val="9"/>
      <color theme="1"/>
      <name val="Times New Roman"/>
      <family val="1"/>
    </font>
    <font>
      <shadow/>
      <sz val="9"/>
      <name val="Times New Roman"/>
      <family val="1"/>
    </font>
    <font>
      <b/>
      <shadow/>
      <sz val="9"/>
      <color theme="0"/>
      <name val="Times New Roman"/>
      <family val="1"/>
    </font>
    <font>
      <sz val="9"/>
      <color rgb="FF00B0F0"/>
      <name val="Times New Roman"/>
      <family val="1"/>
    </font>
    <font>
      <sz val="11"/>
      <color rgb="FF000000"/>
      <name val="Times New Roman"/>
      <family val="1"/>
    </font>
    <font>
      <b/>
      <sz val="11"/>
      <color theme="0"/>
      <name val="Times New Roman"/>
      <family val="1"/>
    </font>
    <font>
      <b/>
      <shadow/>
      <sz val="11"/>
      <color theme="0"/>
      <name val="Times New Roman"/>
      <family val="1"/>
    </font>
    <font>
      <sz val="8"/>
      <color rgb="FF000000"/>
      <name val="Times New Roman"/>
      <family val="1"/>
    </font>
    <font>
      <sz val="10"/>
      <color rgb="FF000000"/>
      <name val="Times New Roman"/>
      <family val="1"/>
    </font>
    <font>
      <b/>
      <sz val="8"/>
      <color rgb="FF000000"/>
      <name val="Times New Roman"/>
      <family val="1"/>
    </font>
  </fonts>
  <fills count="19">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rgb="FFFF0000"/>
        <bgColor indexed="64"/>
      </patternFill>
    </fill>
    <fill>
      <patternFill patternType="solid">
        <fgColor theme="1"/>
        <bgColor indexed="64"/>
      </patternFill>
    </fill>
    <fill>
      <patternFill patternType="solid">
        <fgColor rgb="FFFFFFCC"/>
        <bgColor indexed="64"/>
      </patternFill>
    </fill>
    <fill>
      <patternFill patternType="solid">
        <fgColor theme="6"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rgb="FF00B050"/>
        <bgColor indexed="64"/>
      </patternFill>
    </fill>
    <fill>
      <patternFill patternType="solid">
        <fgColor rgb="FF00B0F0"/>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E2EFDA"/>
        <bgColor indexed="64"/>
      </patternFill>
    </fill>
    <fill>
      <patternFill patternType="solid">
        <fgColor theme="2" tint="-0.249977111117893"/>
        <bgColor indexed="64"/>
      </patternFill>
    </fill>
    <fill>
      <patternFill patternType="solid">
        <fgColor theme="2" tint="-0.14999847407452621"/>
        <bgColor indexed="64"/>
      </patternFill>
    </fill>
    <fill>
      <patternFill patternType="solid">
        <fgColor rgb="FFE7E6E6"/>
        <bgColor indexed="64"/>
      </patternFill>
    </fill>
    <fill>
      <patternFill patternType="solid">
        <fgColor rgb="FF44546A"/>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rgb="FF000000"/>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rgb="FF000000"/>
      </left>
      <right style="thin">
        <color rgb="FF000000"/>
      </right>
      <top/>
      <bottom style="thin">
        <color rgb="FF000000"/>
      </bottom>
      <diagonal/>
    </border>
    <border>
      <left/>
      <right style="medium">
        <color rgb="FF000000"/>
      </right>
      <top/>
      <bottom/>
      <diagonal/>
    </border>
    <border>
      <left style="medium">
        <color rgb="FF000000"/>
      </left>
      <right/>
      <top/>
      <bottom/>
      <diagonal/>
    </border>
    <border>
      <left style="medium">
        <color rgb="FF000000"/>
      </left>
      <right/>
      <top style="medium">
        <color indexed="64"/>
      </top>
      <bottom/>
      <diagonal/>
    </border>
    <border>
      <left/>
      <right style="medium">
        <color rgb="FF000000"/>
      </right>
      <top style="medium">
        <color indexed="64"/>
      </top>
      <bottom/>
      <diagonal/>
    </border>
    <border>
      <left/>
      <right style="thin">
        <color rgb="FF000000"/>
      </right>
      <top/>
      <bottom style="thin">
        <color rgb="FF000000"/>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thick">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thick">
        <color rgb="FF000000"/>
      </right>
      <top style="medium">
        <color indexed="64"/>
      </top>
      <bottom style="medium">
        <color indexed="64"/>
      </bottom>
      <diagonal/>
    </border>
    <border>
      <left style="thick">
        <color rgb="FF000000"/>
      </left>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212">
    <xf numFmtId="0" fontId="0" fillId="0" borderId="0" xfId="0"/>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5" fillId="2" borderId="0" xfId="0" applyFont="1" applyFill="1" applyAlignment="1">
      <alignment horizontal="center"/>
    </xf>
    <xf numFmtId="0" fontId="5" fillId="2" borderId="1" xfId="0" applyFont="1" applyFill="1" applyBorder="1" applyAlignment="1">
      <alignment horizontal="center" vertical="center" wrapText="1"/>
    </xf>
    <xf numFmtId="12" fontId="5" fillId="2" borderId="1" xfId="0" applyNumberFormat="1" applyFont="1" applyFill="1" applyBorder="1" applyAlignment="1">
      <alignment horizontal="center" vertical="center"/>
    </xf>
    <xf numFmtId="0" fontId="10" fillId="2" borderId="0" xfId="0" applyFont="1" applyFill="1" applyAlignment="1">
      <alignment horizontal="center" vertical="center"/>
    </xf>
    <xf numFmtId="0" fontId="10" fillId="2" borderId="0" xfId="0" applyFont="1" applyFill="1"/>
    <xf numFmtId="12" fontId="10" fillId="2" borderId="0" xfId="0" applyNumberFormat="1" applyFont="1" applyFill="1" applyAlignment="1">
      <alignment horizontal="center" vertical="center"/>
    </xf>
    <xf numFmtId="0" fontId="3" fillId="8" borderId="1" xfId="0" applyFont="1" applyFill="1" applyBorder="1" applyAlignment="1">
      <alignment horizontal="center"/>
    </xf>
    <xf numFmtId="0" fontId="3" fillId="9" borderId="12" xfId="0" applyFont="1" applyFill="1" applyBorder="1" applyAlignment="1">
      <alignment horizontal="center" vertical="center" wrapText="1"/>
    </xf>
    <xf numFmtId="2" fontId="9" fillId="9" borderId="16" xfId="0" applyNumberFormat="1" applyFont="1" applyFill="1" applyBorder="1" applyAlignment="1">
      <alignment horizontal="center" vertical="center"/>
    </xf>
    <xf numFmtId="2" fontId="9" fillId="9" borderId="17" xfId="0" applyNumberFormat="1" applyFont="1" applyFill="1" applyBorder="1" applyAlignment="1">
      <alignment horizontal="center" vertical="center"/>
    </xf>
    <xf numFmtId="9" fontId="13" fillId="6" borderId="1" xfId="1" applyFont="1" applyFill="1" applyBorder="1" applyAlignment="1">
      <alignment horizontal="center" vertical="center"/>
    </xf>
    <xf numFmtId="2" fontId="9" fillId="8" borderId="1" xfId="0" applyNumberFormat="1" applyFont="1" applyFill="1" applyBorder="1" applyAlignment="1">
      <alignment horizontal="center" vertical="center"/>
    </xf>
    <xf numFmtId="2" fontId="9" fillId="9" borderId="3" xfId="0" applyNumberFormat="1" applyFont="1" applyFill="1" applyBorder="1" applyAlignment="1">
      <alignment horizontal="center" vertical="center"/>
    </xf>
    <xf numFmtId="2" fontId="9" fillId="9" borderId="1" xfId="0" applyNumberFormat="1" applyFont="1" applyFill="1" applyBorder="1" applyAlignment="1">
      <alignment horizontal="center" vertical="center"/>
    </xf>
    <xf numFmtId="2" fontId="3" fillId="9" borderId="1" xfId="0" applyNumberFormat="1" applyFont="1" applyFill="1" applyBorder="1" applyAlignment="1">
      <alignment horizontal="center" vertical="center"/>
    </xf>
    <xf numFmtId="2" fontId="9" fillId="3" borderId="15" xfId="0" applyNumberFormat="1" applyFont="1" applyFill="1" applyBorder="1" applyAlignment="1">
      <alignment horizontal="center" vertical="center"/>
    </xf>
    <xf numFmtId="2" fontId="9" fillId="3" borderId="4" xfId="0" applyNumberFormat="1" applyFont="1" applyFill="1" applyBorder="1" applyAlignment="1">
      <alignment horizontal="center" vertical="center"/>
    </xf>
    <xf numFmtId="0" fontId="8" fillId="0" borderId="0" xfId="0" applyFont="1"/>
    <xf numFmtId="12" fontId="8" fillId="2" borderId="2" xfId="0" applyNumberFormat="1" applyFont="1" applyFill="1" applyBorder="1" applyAlignment="1" applyProtection="1">
      <alignment horizontal="center" vertical="center"/>
      <protection locked="0"/>
    </xf>
    <xf numFmtId="12" fontId="8" fillId="2" borderId="12" xfId="0" applyNumberFormat="1" applyFont="1" applyFill="1" applyBorder="1" applyAlignment="1" applyProtection="1">
      <alignment horizontal="center" vertical="center"/>
      <protection locked="0"/>
    </xf>
    <xf numFmtId="0" fontId="15" fillId="0" borderId="0" xfId="0" applyFont="1"/>
    <xf numFmtId="12" fontId="8" fillId="2" borderId="1" xfId="0" applyNumberFormat="1" applyFont="1" applyFill="1" applyBorder="1" applyAlignment="1">
      <alignment horizontal="center" vertical="center"/>
    </xf>
    <xf numFmtId="12" fontId="8" fillId="2" borderId="2" xfId="0" applyNumberFormat="1" applyFont="1" applyFill="1" applyBorder="1" applyAlignment="1">
      <alignment horizontal="center" vertical="center"/>
    </xf>
    <xf numFmtId="12" fontId="16" fillId="0" borderId="12" xfId="0" applyNumberFormat="1" applyFont="1" applyBorder="1" applyAlignment="1">
      <alignment horizontal="center" vertical="center"/>
    </xf>
    <xf numFmtId="0" fontId="9" fillId="3" borderId="0" xfId="0" applyFont="1" applyFill="1"/>
    <xf numFmtId="0" fontId="9" fillId="3" borderId="0" xfId="0" applyFont="1" applyFill="1" applyAlignment="1" applyProtection="1">
      <alignment horizontal="center"/>
      <protection locked="0"/>
    </xf>
    <xf numFmtId="0" fontId="3" fillId="6" borderId="1" xfId="0" applyFont="1" applyFill="1" applyBorder="1" applyAlignment="1">
      <alignment horizontal="center"/>
    </xf>
    <xf numFmtId="0" fontId="3" fillId="7" borderId="1" xfId="0" applyFont="1" applyFill="1" applyBorder="1" applyAlignment="1">
      <alignment horizontal="center"/>
    </xf>
    <xf numFmtId="0" fontId="9" fillId="3" borderId="0" xfId="0" applyFont="1" applyFill="1" applyAlignment="1">
      <alignment horizontal="center" vertical="center"/>
    </xf>
    <xf numFmtId="12" fontId="9" fillId="3" borderId="0" xfId="0" applyNumberFormat="1" applyFont="1" applyFill="1" applyAlignment="1">
      <alignment horizontal="center" vertical="center"/>
    </xf>
    <xf numFmtId="0" fontId="3" fillId="2" borderId="1" xfId="0" applyFont="1" applyFill="1" applyBorder="1" applyAlignment="1">
      <alignment horizontal="left"/>
    </xf>
    <xf numFmtId="0" fontId="12" fillId="4" borderId="2" xfId="0" applyFont="1" applyFill="1" applyBorder="1" applyAlignment="1">
      <alignment horizontal="center" vertical="center"/>
    </xf>
    <xf numFmtId="9" fontId="3" fillId="2" borderId="1" xfId="1" applyFont="1" applyFill="1" applyBorder="1" applyAlignment="1">
      <alignment horizontal="center" vertical="center"/>
    </xf>
    <xf numFmtId="0" fontId="3" fillId="0" borderId="1" xfId="0" applyFont="1" applyBorder="1" applyAlignment="1">
      <alignment horizontal="center" vertical="center"/>
    </xf>
    <xf numFmtId="0" fontId="9" fillId="0" borderId="0" xfId="0" applyFont="1"/>
    <xf numFmtId="0" fontId="3" fillId="2" borderId="1"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vertical="center" wrapText="1"/>
    </xf>
    <xf numFmtId="0" fontId="9" fillId="3" borderId="0" xfId="0" applyFont="1" applyFill="1" applyAlignment="1">
      <alignment vertical="center" wrapText="1"/>
    </xf>
    <xf numFmtId="0" fontId="17" fillId="7" borderId="1" xfId="0" applyFont="1" applyFill="1" applyBorder="1" applyAlignment="1">
      <alignment horizontal="center" vertical="center"/>
    </xf>
    <xf numFmtId="12" fontId="8" fillId="0" borderId="12" xfId="0" applyNumberFormat="1" applyFont="1" applyBorder="1" applyAlignment="1">
      <alignment horizontal="center" vertical="center"/>
    </xf>
    <xf numFmtId="0" fontId="8" fillId="0" borderId="12" xfId="0" applyFont="1" applyBorder="1" applyAlignment="1">
      <alignment horizontal="center" vertical="center"/>
    </xf>
    <xf numFmtId="2" fontId="8" fillId="2" borderId="1" xfId="0" applyNumberFormat="1" applyFont="1" applyFill="1" applyBorder="1" applyAlignment="1">
      <alignment horizontal="center" vertical="center"/>
    </xf>
    <xf numFmtId="12" fontId="8" fillId="7" borderId="1" xfId="0" applyNumberFormat="1" applyFont="1" applyFill="1" applyBorder="1" applyAlignment="1">
      <alignment horizontal="center" vertical="center"/>
    </xf>
    <xf numFmtId="12" fontId="8" fillId="7" borderId="2" xfId="0" applyNumberFormat="1" applyFont="1" applyFill="1" applyBorder="1" applyAlignment="1">
      <alignment horizontal="center" vertical="center"/>
    </xf>
    <xf numFmtId="12" fontId="8" fillId="7" borderId="12" xfId="0" applyNumberFormat="1" applyFont="1" applyFill="1" applyBorder="1" applyAlignment="1">
      <alignment horizontal="center" vertical="center"/>
    </xf>
    <xf numFmtId="0" fontId="8" fillId="7" borderId="12" xfId="0" applyFont="1" applyFill="1" applyBorder="1" applyAlignment="1">
      <alignment horizontal="center" vertical="center"/>
    </xf>
    <xf numFmtId="0" fontId="15" fillId="11" borderId="0" xfId="0" applyFont="1" applyFill="1"/>
    <xf numFmtId="0" fontId="8" fillId="11" borderId="0" xfId="0" applyFont="1" applyFill="1"/>
    <xf numFmtId="0" fontId="22" fillId="13" borderId="12" xfId="0" applyFont="1" applyFill="1" applyBorder="1" applyAlignment="1">
      <alignment horizontal="center" vertical="center" wrapText="1" readingOrder="1"/>
    </xf>
    <xf numFmtId="0" fontId="15" fillId="11" borderId="0" xfId="0" applyFont="1" applyFill="1" applyAlignment="1">
      <alignment horizontal="center"/>
    </xf>
    <xf numFmtId="0" fontId="15" fillId="0" borderId="0" xfId="0" applyFont="1" applyAlignment="1">
      <alignment horizontal="center"/>
    </xf>
    <xf numFmtId="0" fontId="24" fillId="0" borderId="22" xfId="0" applyFont="1" applyBorder="1" applyAlignment="1" applyProtection="1">
      <alignment horizontal="center" vertical="center" wrapText="1" readingOrder="1"/>
      <protection locked="0"/>
    </xf>
    <xf numFmtId="0" fontId="16" fillId="0" borderId="22" xfId="0" applyFont="1" applyBorder="1" applyAlignment="1">
      <alignment horizontal="center" vertical="center" wrapText="1" readingOrder="1"/>
    </xf>
    <xf numFmtId="0" fontId="16" fillId="0" borderId="34" xfId="0" applyFont="1" applyBorder="1" applyAlignment="1">
      <alignment horizontal="center" vertical="center" wrapText="1" readingOrder="1"/>
    </xf>
    <xf numFmtId="0" fontId="22" fillId="13" borderId="29" xfId="0" applyFont="1" applyFill="1" applyBorder="1" applyAlignment="1">
      <alignment horizontal="center" vertical="center" wrapText="1" readingOrder="1"/>
    </xf>
    <xf numFmtId="0" fontId="22" fillId="12" borderId="35" xfId="0" applyFont="1" applyFill="1" applyBorder="1" applyAlignment="1">
      <alignment horizontal="center" vertical="center" wrapText="1" readingOrder="1"/>
    </xf>
    <xf numFmtId="0" fontId="22" fillId="13" borderId="36" xfId="0" applyFont="1" applyFill="1" applyBorder="1" applyAlignment="1">
      <alignment horizontal="center" vertical="center" wrapText="1" readingOrder="1"/>
    </xf>
    <xf numFmtId="0" fontId="22" fillId="12" borderId="36" xfId="0" applyFont="1" applyFill="1" applyBorder="1" applyAlignment="1">
      <alignment horizontal="center" vertical="center" wrapText="1" readingOrder="1"/>
    </xf>
    <xf numFmtId="0" fontId="22" fillId="13" borderId="37" xfId="0" applyFont="1" applyFill="1" applyBorder="1" applyAlignment="1">
      <alignment horizontal="center" vertical="center" wrapText="1" readingOrder="1"/>
    </xf>
    <xf numFmtId="0" fontId="22" fillId="13" borderId="38" xfId="0" applyFont="1" applyFill="1" applyBorder="1" applyAlignment="1">
      <alignment horizontal="center" vertical="center" wrapText="1" readingOrder="1"/>
    </xf>
    <xf numFmtId="0" fontId="24" fillId="0" borderId="39" xfId="0" applyFont="1" applyBorder="1" applyAlignment="1" applyProtection="1">
      <alignment horizontal="center" vertical="center" wrapText="1" readingOrder="1"/>
      <protection locked="0"/>
    </xf>
    <xf numFmtId="0" fontId="22" fillId="13" borderId="40" xfId="0" applyFont="1" applyFill="1" applyBorder="1" applyAlignment="1">
      <alignment horizontal="center" vertical="center" wrapText="1" readingOrder="1"/>
    </xf>
    <xf numFmtId="0" fontId="22" fillId="9" borderId="35" xfId="0" applyFont="1" applyFill="1" applyBorder="1" applyAlignment="1">
      <alignment horizontal="left" vertical="center" wrapText="1" readingOrder="1"/>
    </xf>
    <xf numFmtId="9" fontId="22" fillId="9" borderId="38" xfId="1" applyFont="1" applyFill="1" applyBorder="1" applyAlignment="1">
      <alignment horizontal="center" vertical="center" wrapText="1" readingOrder="1"/>
    </xf>
    <xf numFmtId="0" fontId="21" fillId="12" borderId="35" xfId="0" applyFont="1" applyFill="1" applyBorder="1" applyAlignment="1">
      <alignment horizontal="center" vertical="center" wrapText="1" readingOrder="1"/>
    </xf>
    <xf numFmtId="0" fontId="21" fillId="13" borderId="36" xfId="0" applyFont="1" applyFill="1" applyBorder="1" applyAlignment="1">
      <alignment horizontal="center" vertical="center" wrapText="1" readingOrder="1"/>
    </xf>
    <xf numFmtId="0" fontId="21" fillId="12" borderId="36" xfId="0" applyFont="1" applyFill="1" applyBorder="1" applyAlignment="1">
      <alignment horizontal="center" vertical="center" wrapText="1" readingOrder="1"/>
    </xf>
    <xf numFmtId="0" fontId="21" fillId="13" borderId="37" xfId="0" applyFont="1" applyFill="1" applyBorder="1" applyAlignment="1">
      <alignment horizontal="center" vertical="center" wrapText="1" readingOrder="1"/>
    </xf>
    <xf numFmtId="0" fontId="21" fillId="13" borderId="38" xfId="0" applyFont="1" applyFill="1" applyBorder="1" applyAlignment="1">
      <alignment horizontal="center" vertical="center" wrapText="1" readingOrder="1"/>
    </xf>
    <xf numFmtId="3" fontId="27" fillId="0" borderId="34" xfId="0" applyNumberFormat="1" applyFont="1" applyBorder="1" applyAlignment="1">
      <alignment horizontal="center" vertical="center" wrapText="1" readingOrder="1"/>
    </xf>
    <xf numFmtId="3" fontId="21" fillId="13" borderId="29" xfId="0" applyNumberFormat="1" applyFont="1" applyFill="1" applyBorder="1" applyAlignment="1">
      <alignment horizontal="center" vertical="center" wrapText="1" readingOrder="1"/>
    </xf>
    <xf numFmtId="3" fontId="21" fillId="13" borderId="12" xfId="0" applyNumberFormat="1" applyFont="1" applyFill="1" applyBorder="1" applyAlignment="1">
      <alignment horizontal="center" vertical="center" wrapText="1" readingOrder="1"/>
    </xf>
    <xf numFmtId="3" fontId="21" fillId="13" borderId="40" xfId="0" applyNumberFormat="1" applyFont="1" applyFill="1" applyBorder="1" applyAlignment="1">
      <alignment horizontal="center" vertical="center" wrapText="1" readingOrder="1"/>
    </xf>
    <xf numFmtId="0" fontId="21" fillId="9" borderId="35" xfId="0" applyFont="1" applyFill="1" applyBorder="1" applyAlignment="1">
      <alignment horizontal="left" vertical="center" wrapText="1" readingOrder="1"/>
    </xf>
    <xf numFmtId="9" fontId="21" fillId="9" borderId="38" xfId="1" applyFont="1" applyFill="1" applyBorder="1" applyAlignment="1">
      <alignment horizontal="center" vertical="center" wrapText="1" readingOrder="1"/>
    </xf>
    <xf numFmtId="0" fontId="14" fillId="11" borderId="0" xfId="0" applyFont="1" applyFill="1"/>
    <xf numFmtId="0" fontId="14" fillId="11" borderId="0" xfId="0" applyFont="1" applyFill="1" applyAlignment="1">
      <alignment horizontal="center"/>
    </xf>
    <xf numFmtId="0" fontId="27" fillId="0" borderId="0" xfId="0" applyFont="1"/>
    <xf numFmtId="0" fontId="30" fillId="0" borderId="0" xfId="0" applyFont="1"/>
    <xf numFmtId="0" fontId="27" fillId="0" borderId="0" xfId="0" applyFont="1" applyAlignment="1">
      <alignment vertical="center" wrapText="1"/>
    </xf>
    <xf numFmtId="0" fontId="31" fillId="0" borderId="0" xfId="0" applyFont="1"/>
    <xf numFmtId="0" fontId="32" fillId="16" borderId="3" xfId="0" applyFont="1" applyFill="1" applyBorder="1"/>
    <xf numFmtId="0" fontId="5" fillId="2" borderId="0" xfId="0" applyFont="1" applyFill="1" applyAlignment="1">
      <alignment horizontal="center" vertical="center" wrapText="1"/>
    </xf>
    <xf numFmtId="164" fontId="9" fillId="8" borderId="1" xfId="0" applyNumberFormat="1" applyFont="1" applyFill="1" applyBorder="1" applyAlignment="1">
      <alignment horizontal="center"/>
    </xf>
    <xf numFmtId="0" fontId="9" fillId="3" borderId="0" xfId="0" applyFont="1" applyFill="1" applyAlignment="1">
      <alignment horizontal="center"/>
    </xf>
    <xf numFmtId="0" fontId="22" fillId="12" borderId="41" xfId="0" applyFont="1" applyFill="1" applyBorder="1" applyAlignment="1">
      <alignment horizontal="center" vertical="center" wrapText="1" readingOrder="1"/>
    </xf>
    <xf numFmtId="0" fontId="22" fillId="12" borderId="51" xfId="0" applyFont="1" applyFill="1" applyBorder="1" applyAlignment="1">
      <alignment horizontal="center" vertical="center" wrapText="1" readingOrder="1"/>
    </xf>
    <xf numFmtId="0" fontId="22" fillId="12" borderId="52" xfId="0" applyFont="1" applyFill="1" applyBorder="1" applyAlignment="1">
      <alignment horizontal="center" vertical="center" wrapText="1" readingOrder="1"/>
    </xf>
    <xf numFmtId="0" fontId="22" fillId="12" borderId="53" xfId="0" applyFont="1" applyFill="1" applyBorder="1" applyAlignment="1">
      <alignment horizontal="center" vertical="center" wrapText="1" readingOrder="1"/>
    </xf>
    <xf numFmtId="9" fontId="23" fillId="14" borderId="51" xfId="0" applyNumberFormat="1" applyFont="1" applyFill="1" applyBorder="1" applyAlignment="1">
      <alignment horizontal="center" vertical="center"/>
    </xf>
    <xf numFmtId="9" fontId="23" fillId="14" borderId="52" xfId="0" applyNumberFormat="1" applyFont="1" applyFill="1" applyBorder="1" applyAlignment="1">
      <alignment horizontal="center" vertical="center"/>
    </xf>
    <xf numFmtId="9" fontId="4" fillId="14" borderId="52" xfId="0" applyNumberFormat="1" applyFont="1" applyFill="1" applyBorder="1" applyAlignment="1">
      <alignment horizontal="center" vertical="center"/>
    </xf>
    <xf numFmtId="9" fontId="4" fillId="14" borderId="53" xfId="0" applyNumberFormat="1" applyFont="1" applyFill="1" applyBorder="1" applyAlignment="1">
      <alignment horizontal="center" vertical="center"/>
    </xf>
    <xf numFmtId="9" fontId="13" fillId="0" borderId="0" xfId="1" applyFont="1" applyFill="1" applyBorder="1" applyAlignment="1">
      <alignment horizontal="center" vertical="center"/>
    </xf>
    <xf numFmtId="0" fontId="10" fillId="2" borderId="0" xfId="0" applyFont="1" applyFill="1" applyAlignment="1" applyProtection="1">
      <alignment horizontal="left"/>
      <protection locked="0"/>
    </xf>
    <xf numFmtId="0" fontId="32" fillId="16" borderId="3" xfId="0" applyFont="1" applyFill="1" applyBorder="1" applyAlignment="1">
      <alignment horizontal="left" vertical="center"/>
    </xf>
    <xf numFmtId="0" fontId="32" fillId="16" borderId="50" xfId="0" applyFont="1" applyFill="1" applyBorder="1" applyAlignment="1">
      <alignment horizontal="left" vertical="center"/>
    </xf>
    <xf numFmtId="0" fontId="32" fillId="15" borderId="23" xfId="0" applyFont="1" applyFill="1" applyBorder="1" applyAlignment="1">
      <alignment horizontal="center" vertical="center"/>
    </xf>
    <xf numFmtId="0" fontId="3" fillId="15" borderId="23" xfId="0" applyFont="1" applyFill="1" applyBorder="1" applyAlignment="1">
      <alignment horizontal="center" vertical="center"/>
    </xf>
    <xf numFmtId="0" fontId="3" fillId="15" borderId="46" xfId="0" applyFont="1" applyFill="1" applyBorder="1" applyAlignment="1">
      <alignment horizontal="center" vertical="center"/>
    </xf>
    <xf numFmtId="0" fontId="30" fillId="16" borderId="1" xfId="0" applyFont="1" applyFill="1" applyBorder="1" applyAlignment="1">
      <alignment vertical="center"/>
    </xf>
    <xf numFmtId="0" fontId="30" fillId="16" borderId="47" xfId="0" applyFont="1" applyFill="1" applyBorder="1" applyAlignment="1">
      <alignment vertical="center"/>
    </xf>
    <xf numFmtId="0" fontId="30" fillId="16" borderId="48" xfId="0" applyFont="1" applyFill="1" applyBorder="1" applyAlignment="1">
      <alignment vertical="center"/>
    </xf>
    <xf numFmtId="0" fontId="30" fillId="16" borderId="49" xfId="0" applyFont="1" applyFill="1" applyBorder="1" applyAlignment="1">
      <alignment vertical="center"/>
    </xf>
    <xf numFmtId="0" fontId="5" fillId="2" borderId="0" xfId="0" applyFont="1" applyFill="1" applyAlignment="1">
      <alignment horizontal="center"/>
    </xf>
    <xf numFmtId="0" fontId="5" fillId="2"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12" fillId="5" borderId="7" xfId="0" applyFont="1" applyFill="1" applyBorder="1" applyAlignment="1">
      <alignment horizontal="center"/>
    </xf>
    <xf numFmtId="0" fontId="12" fillId="5" borderId="0" xfId="0" applyFont="1" applyFill="1" applyAlignment="1">
      <alignment horizontal="center"/>
    </xf>
    <xf numFmtId="0" fontId="12" fillId="5" borderId="8" xfId="0" applyFont="1" applyFill="1" applyBorder="1" applyAlignment="1">
      <alignment horizont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9" fillId="0" borderId="1" xfId="0" applyFont="1" applyBorder="1" applyAlignment="1" applyProtection="1">
      <alignment horizontal="left"/>
      <protection locked="0"/>
    </xf>
    <xf numFmtId="0" fontId="9" fillId="3" borderId="0" xfId="0" applyFont="1" applyFill="1" applyAlignment="1" applyProtection="1">
      <alignment horizontal="center"/>
      <protection locked="0"/>
    </xf>
    <xf numFmtId="0" fontId="12" fillId="4" borderId="1" xfId="0" applyFont="1" applyFill="1" applyBorder="1" applyAlignment="1" applyProtection="1">
      <alignment horizontal="left"/>
      <protection locked="0"/>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6" xfId="0" applyFont="1" applyBorder="1" applyAlignment="1">
      <alignment horizontal="center" vertical="center"/>
    </xf>
    <xf numFmtId="0" fontId="30" fillId="17" borderId="0" xfId="0" applyFont="1" applyFill="1" applyAlignment="1">
      <alignment horizontal="center" vertical="center" wrapText="1"/>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9" borderId="12" xfId="0" applyFont="1" applyFill="1" applyBorder="1" applyAlignment="1">
      <alignment horizontal="center" vertical="center"/>
    </xf>
    <xf numFmtId="0" fontId="3" fillId="6" borderId="13"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7" borderId="14" xfId="0" applyFont="1" applyFill="1" applyBorder="1" applyAlignment="1">
      <alignment horizontal="center" vertical="center" wrapText="1"/>
    </xf>
    <xf numFmtId="0" fontId="3" fillId="7" borderId="17" xfId="0" applyFont="1" applyFill="1" applyBorder="1" applyAlignment="1">
      <alignment horizontal="center" vertical="center" wrapText="1"/>
    </xf>
    <xf numFmtId="0" fontId="3" fillId="8" borderId="14" xfId="0" applyFont="1" applyFill="1" applyBorder="1" applyAlignment="1">
      <alignment horizontal="center" vertical="center" wrapText="1"/>
    </xf>
    <xf numFmtId="0" fontId="3" fillId="8" borderId="17" xfId="0" applyFont="1" applyFill="1" applyBorder="1" applyAlignment="1">
      <alignment horizontal="center" vertical="center" wrapText="1"/>
    </xf>
    <xf numFmtId="0" fontId="9" fillId="3" borderId="5" xfId="0" applyFont="1" applyFill="1" applyBorder="1" applyAlignment="1">
      <alignment horizontal="center"/>
    </xf>
    <xf numFmtId="0" fontId="12" fillId="4" borderId="1" xfId="0" applyFont="1" applyFill="1" applyBorder="1" applyAlignment="1">
      <alignment horizontal="left"/>
    </xf>
    <xf numFmtId="0" fontId="3" fillId="0" borderId="1" xfId="0" applyFont="1" applyBorder="1" applyAlignment="1">
      <alignment horizontal="left" vertical="center"/>
    </xf>
    <xf numFmtId="0" fontId="12" fillId="3" borderId="0" xfId="0" applyFont="1" applyFill="1" applyAlignment="1">
      <alignment horizontal="center" vertical="center" wrapText="1"/>
    </xf>
    <xf numFmtId="0" fontId="3" fillId="8" borderId="1" xfId="0" applyFont="1" applyFill="1" applyBorder="1" applyAlignment="1">
      <alignment horizontal="left" vertical="center"/>
    </xf>
    <xf numFmtId="0" fontId="18" fillId="3" borderId="0" xfId="0" applyFont="1" applyFill="1" applyAlignment="1">
      <alignment horizontal="left" vertical="center" wrapText="1" readingOrder="1"/>
    </xf>
    <xf numFmtId="0" fontId="18" fillId="0" borderId="0" xfId="0" applyFont="1" applyAlignment="1">
      <alignment horizontal="left" vertical="center" wrapText="1" readingOrder="1"/>
    </xf>
    <xf numFmtId="0" fontId="3" fillId="2" borderId="1" xfId="0" applyFont="1" applyFill="1" applyBorder="1" applyAlignment="1">
      <alignment horizontal="left" vertical="center"/>
    </xf>
    <xf numFmtId="0" fontId="12" fillId="10" borderId="0" xfId="0" applyFont="1" applyFill="1" applyAlignment="1">
      <alignment horizontal="left" vertical="center" wrapText="1" readingOrder="1"/>
    </xf>
    <xf numFmtId="0" fontId="15" fillId="11" borderId="18" xfId="0" applyFont="1" applyFill="1" applyBorder="1" applyAlignment="1">
      <alignment horizontal="center"/>
    </xf>
    <xf numFmtId="0" fontId="15" fillId="11" borderId="20" xfId="0" applyFont="1" applyFill="1" applyBorder="1" applyAlignment="1">
      <alignment horizontal="center"/>
    </xf>
    <xf numFmtId="0" fontId="16" fillId="17" borderId="0" xfId="0" applyFont="1" applyFill="1" applyAlignment="1">
      <alignment horizontal="left" wrapText="1"/>
    </xf>
    <xf numFmtId="0" fontId="16" fillId="17" borderId="0" xfId="0" applyFont="1" applyFill="1" applyAlignment="1">
      <alignment horizontal="left"/>
    </xf>
    <xf numFmtId="0" fontId="11" fillId="11" borderId="0" xfId="0" applyFont="1" applyFill="1" applyAlignment="1">
      <alignment horizontal="center" vertical="center"/>
    </xf>
    <xf numFmtId="0" fontId="22" fillId="12" borderId="54" xfId="0" applyFont="1" applyFill="1" applyBorder="1" applyAlignment="1">
      <alignment horizontal="center" vertical="center" wrapText="1" readingOrder="1"/>
    </xf>
    <xf numFmtId="0" fontId="22" fillId="12" borderId="55" xfId="0" applyFont="1" applyFill="1" applyBorder="1" applyAlignment="1">
      <alignment horizontal="center" vertical="center" wrapText="1" readingOrder="1"/>
    </xf>
    <xf numFmtId="0" fontId="22" fillId="12" borderId="56" xfId="0" applyFont="1" applyFill="1" applyBorder="1" applyAlignment="1">
      <alignment horizontal="center" vertical="center" wrapText="1" readingOrder="1"/>
    </xf>
    <xf numFmtId="0" fontId="22" fillId="12" borderId="51" xfId="0" applyFont="1" applyFill="1" applyBorder="1" applyAlignment="1">
      <alignment horizontal="center" vertical="center" wrapText="1" readingOrder="1"/>
    </xf>
    <xf numFmtId="0" fontId="22" fillId="12" borderId="52" xfId="0" applyFont="1" applyFill="1" applyBorder="1" applyAlignment="1">
      <alignment horizontal="center" vertical="center" wrapText="1" readingOrder="1"/>
    </xf>
    <xf numFmtId="0" fontId="22" fillId="12" borderId="53" xfId="0" applyFont="1" applyFill="1" applyBorder="1" applyAlignment="1">
      <alignment horizontal="center" vertical="center" wrapText="1" readingOrder="1"/>
    </xf>
    <xf numFmtId="0" fontId="11" fillId="10" borderId="19" xfId="0" applyFont="1" applyFill="1" applyBorder="1" applyAlignment="1">
      <alignment horizontal="center" vertical="center"/>
    </xf>
    <xf numFmtId="0" fontId="11" fillId="10" borderId="20" xfId="0" applyFont="1" applyFill="1" applyBorder="1" applyAlignment="1">
      <alignment horizontal="center" vertical="center"/>
    </xf>
    <xf numFmtId="0" fontId="22" fillId="2" borderId="0" xfId="0" applyFont="1" applyFill="1" applyAlignment="1" applyProtection="1">
      <alignment horizontal="center" vertical="center" wrapText="1" readingOrder="1"/>
      <protection locked="0"/>
    </xf>
    <xf numFmtId="0" fontId="22" fillId="2" borderId="30" xfId="0" applyFont="1" applyFill="1" applyBorder="1" applyAlignment="1" applyProtection="1">
      <alignment horizontal="center" vertical="center" wrapText="1" readingOrder="1"/>
      <protection locked="0"/>
    </xf>
    <xf numFmtId="0" fontId="22" fillId="2" borderId="31" xfId="0" applyFont="1" applyFill="1" applyBorder="1" applyAlignment="1" applyProtection="1">
      <alignment horizontal="center" vertical="center" wrapText="1" readingOrder="1"/>
      <protection locked="0"/>
    </xf>
    <xf numFmtId="0" fontId="22" fillId="2" borderId="32" xfId="0" applyFont="1" applyFill="1" applyBorder="1" applyAlignment="1" applyProtection="1">
      <alignment horizontal="center" vertical="center" wrapText="1" readingOrder="1"/>
      <protection locked="0"/>
    </xf>
    <xf numFmtId="0" fontId="22" fillId="2" borderId="33" xfId="0" applyFont="1" applyFill="1" applyBorder="1" applyAlignment="1" applyProtection="1">
      <alignment horizontal="center" vertical="center" wrapText="1" readingOrder="1"/>
      <protection locked="0"/>
    </xf>
    <xf numFmtId="0" fontId="23" fillId="9" borderId="21" xfId="0" applyFont="1" applyFill="1" applyBorder="1" applyAlignment="1">
      <alignment horizontal="center" vertical="center" wrapText="1"/>
    </xf>
    <xf numFmtId="0" fontId="23" fillId="9" borderId="23" xfId="0" applyFont="1" applyFill="1" applyBorder="1" applyAlignment="1">
      <alignment horizontal="center" vertical="center" wrapText="1"/>
    </xf>
    <xf numFmtId="0" fontId="23" fillId="9" borderId="26" xfId="0" applyFont="1" applyFill="1" applyBorder="1" applyAlignment="1">
      <alignment horizontal="center" vertical="center" wrapText="1"/>
    </xf>
    <xf numFmtId="0" fontId="23" fillId="9" borderId="6" xfId="0" applyFont="1" applyFill="1" applyBorder="1" applyAlignment="1">
      <alignment horizontal="center" vertical="center" wrapText="1"/>
    </xf>
    <xf numFmtId="0" fontId="23" fillId="9" borderId="24" xfId="0" applyFont="1" applyFill="1" applyBorder="1" applyAlignment="1">
      <alignment horizontal="center" vertical="center" wrapText="1"/>
    </xf>
    <xf numFmtId="0" fontId="23" fillId="9" borderId="25" xfId="0" applyFont="1" applyFill="1" applyBorder="1" applyAlignment="1">
      <alignment horizontal="center" vertical="center" wrapText="1"/>
    </xf>
    <xf numFmtId="0" fontId="23" fillId="9" borderId="27" xfId="0" applyFont="1" applyFill="1" applyBorder="1" applyAlignment="1">
      <alignment horizontal="center" vertical="center" wrapText="1"/>
    </xf>
    <xf numFmtId="0" fontId="23" fillId="9" borderId="28" xfId="0" applyFont="1" applyFill="1" applyBorder="1" applyAlignment="1">
      <alignment horizontal="center" vertical="center" wrapText="1"/>
    </xf>
    <xf numFmtId="0" fontId="26" fillId="11" borderId="0" xfId="0" applyFont="1" applyFill="1" applyAlignment="1">
      <alignment horizontal="center" vertical="center"/>
    </xf>
    <xf numFmtId="0" fontId="25" fillId="10" borderId="18" xfId="0" applyFont="1" applyFill="1" applyBorder="1" applyAlignment="1">
      <alignment horizontal="center" vertical="center" wrapText="1" readingOrder="1"/>
    </xf>
    <xf numFmtId="0" fontId="25" fillId="10" borderId="41" xfId="0" applyFont="1" applyFill="1" applyBorder="1" applyAlignment="1">
      <alignment horizontal="center" vertical="center" wrapText="1" readingOrder="1"/>
    </xf>
    <xf numFmtId="0" fontId="25" fillId="10" borderId="42" xfId="0" applyFont="1" applyFill="1" applyBorder="1" applyAlignment="1">
      <alignment horizontal="center" vertical="center" wrapText="1" readingOrder="1"/>
    </xf>
    <xf numFmtId="0" fontId="25" fillId="10" borderId="43" xfId="0" applyFont="1" applyFill="1" applyBorder="1" applyAlignment="1">
      <alignment horizontal="center" vertical="center" wrapText="1" readingOrder="1"/>
    </xf>
    <xf numFmtId="0" fontId="25" fillId="10" borderId="44" xfId="0" applyFont="1" applyFill="1" applyBorder="1" applyAlignment="1">
      <alignment horizontal="center" vertical="center" wrapText="1" readingOrder="1"/>
    </xf>
    <xf numFmtId="0" fontId="25" fillId="10" borderId="20" xfId="0" applyFont="1" applyFill="1" applyBorder="1" applyAlignment="1">
      <alignment horizontal="center" vertical="center" wrapText="1" readingOrder="1"/>
    </xf>
    <xf numFmtId="0" fontId="21" fillId="2" borderId="0" xfId="0" applyFont="1" applyFill="1" applyAlignment="1" applyProtection="1">
      <alignment horizontal="center" vertical="center" wrapText="1" readingOrder="1"/>
      <protection locked="0"/>
    </xf>
    <xf numFmtId="0" fontId="21" fillId="2" borderId="30" xfId="0" applyFont="1" applyFill="1" applyBorder="1" applyAlignment="1" applyProtection="1">
      <alignment horizontal="center" vertical="center" wrapText="1" readingOrder="1"/>
      <protection locked="0"/>
    </xf>
    <xf numFmtId="0" fontId="21" fillId="2" borderId="31" xfId="0" applyFont="1" applyFill="1" applyBorder="1" applyAlignment="1" applyProtection="1">
      <alignment horizontal="center" vertical="center" wrapText="1" readingOrder="1"/>
      <protection locked="0"/>
    </xf>
    <xf numFmtId="0" fontId="21" fillId="2" borderId="32" xfId="0" applyFont="1" applyFill="1" applyBorder="1" applyAlignment="1" applyProtection="1">
      <alignment horizontal="center" vertical="center" wrapText="1" readingOrder="1"/>
      <protection locked="0"/>
    </xf>
    <xf numFmtId="0" fontId="21" fillId="2" borderId="33" xfId="0" applyFont="1" applyFill="1" applyBorder="1" applyAlignment="1" applyProtection="1">
      <alignment horizontal="center" vertical="center" wrapText="1" readingOrder="1"/>
      <protection locked="0"/>
    </xf>
    <xf numFmtId="0" fontId="2" fillId="9" borderId="21"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9" borderId="26" xfId="0" applyFont="1" applyFill="1" applyBorder="1" applyAlignment="1">
      <alignment horizontal="center" vertical="center" wrapText="1"/>
    </xf>
    <xf numFmtId="0" fontId="2" fillId="9" borderId="6" xfId="0" applyFont="1" applyFill="1" applyBorder="1" applyAlignment="1">
      <alignment horizontal="center" vertical="center" wrapText="1"/>
    </xf>
    <xf numFmtId="0" fontId="2" fillId="9" borderId="24" xfId="0" applyFont="1" applyFill="1" applyBorder="1" applyAlignment="1">
      <alignment horizontal="center" vertical="center" wrapText="1"/>
    </xf>
    <xf numFmtId="0" fontId="2" fillId="9" borderId="25" xfId="0" applyFont="1" applyFill="1" applyBorder="1" applyAlignment="1">
      <alignment horizontal="center" vertical="center" wrapText="1"/>
    </xf>
    <xf numFmtId="0" fontId="2" fillId="9" borderId="27" xfId="0" applyFont="1" applyFill="1" applyBorder="1" applyAlignment="1">
      <alignment horizontal="center" vertical="center" wrapText="1"/>
    </xf>
    <xf numFmtId="0" fontId="2" fillId="9" borderId="28" xfId="0" applyFont="1" applyFill="1" applyBorder="1" applyAlignment="1">
      <alignment horizontal="center" vertical="center" wrapText="1"/>
    </xf>
    <xf numFmtId="0" fontId="29" fillId="10" borderId="18" xfId="0" applyFont="1" applyFill="1" applyBorder="1" applyAlignment="1">
      <alignment horizontal="center" vertical="center" wrapText="1" readingOrder="1"/>
    </xf>
    <xf numFmtId="0" fontId="29" fillId="10" borderId="41" xfId="0" applyFont="1" applyFill="1" applyBorder="1" applyAlignment="1">
      <alignment horizontal="center" vertical="center" wrapText="1" readingOrder="1"/>
    </xf>
    <xf numFmtId="0" fontId="29" fillId="10" borderId="42" xfId="0" applyFont="1" applyFill="1" applyBorder="1" applyAlignment="1">
      <alignment horizontal="center" vertical="center" wrapText="1" readingOrder="1"/>
    </xf>
    <xf numFmtId="0" fontId="29" fillId="10" borderId="43" xfId="0" applyFont="1" applyFill="1" applyBorder="1" applyAlignment="1">
      <alignment horizontal="center" vertical="center" wrapText="1" readingOrder="1"/>
    </xf>
    <xf numFmtId="0" fontId="29" fillId="10" borderId="44" xfId="0" applyFont="1" applyFill="1" applyBorder="1" applyAlignment="1">
      <alignment horizontal="center" vertical="center" wrapText="1" readingOrder="1"/>
    </xf>
    <xf numFmtId="0" fontId="29" fillId="10" borderId="20" xfId="0" applyFont="1" applyFill="1" applyBorder="1" applyAlignment="1">
      <alignment horizontal="center" vertical="center" wrapText="1" readingOrder="1"/>
    </xf>
    <xf numFmtId="0" fontId="15" fillId="17" borderId="0" xfId="0" applyFont="1" applyFill="1" applyAlignment="1">
      <alignment horizontal="left"/>
    </xf>
    <xf numFmtId="0" fontId="28" fillId="11" borderId="0" xfId="0" applyFont="1" applyFill="1" applyAlignment="1">
      <alignment horizontal="center" vertical="center"/>
    </xf>
    <xf numFmtId="0" fontId="3" fillId="18" borderId="1" xfId="0" applyFont="1" applyFill="1" applyBorder="1" applyAlignment="1">
      <alignment horizontal="left" vertical="center"/>
    </xf>
    <xf numFmtId="2" fontId="9" fillId="18" borderId="1" xfId="0" applyNumberFormat="1" applyFont="1" applyFill="1" applyBorder="1" applyAlignment="1">
      <alignment horizontal="center" vertical="center"/>
    </xf>
    <xf numFmtId="0" fontId="9" fillId="18" borderId="1" xfId="0" applyFont="1" applyFill="1" applyBorder="1" applyAlignment="1">
      <alignment horizontal="center" vertical="center"/>
    </xf>
    <xf numFmtId="0" fontId="9" fillId="8" borderId="18" xfId="0" applyFont="1" applyFill="1" applyBorder="1" applyAlignment="1">
      <alignment horizontal="center" vertical="center"/>
    </xf>
    <xf numFmtId="0" fontId="9" fillId="8" borderId="19" xfId="0" applyFont="1" applyFill="1" applyBorder="1" applyAlignment="1">
      <alignment horizontal="center" vertical="center"/>
    </xf>
    <xf numFmtId="0" fontId="9" fillId="8" borderId="20" xfId="0" applyFont="1" applyFill="1" applyBorder="1" applyAlignment="1">
      <alignment horizontal="center" vertical="center"/>
    </xf>
    <xf numFmtId="0" fontId="30" fillId="16" borderId="2" xfId="0" applyFont="1" applyFill="1" applyBorder="1" applyAlignment="1"/>
    <xf numFmtId="0" fontId="30" fillId="16" borderId="5" xfId="0" applyFont="1" applyFill="1" applyBorder="1" applyAlignment="1"/>
    <xf numFmtId="0" fontId="30" fillId="16" borderId="45" xfId="0" applyFont="1" applyFill="1" applyBorder="1" applyAlignment="1"/>
    <xf numFmtId="0" fontId="30" fillId="16" borderId="1" xfId="0" applyFont="1" applyFill="1" applyBorder="1" applyAlignment="1"/>
    <xf numFmtId="0" fontId="30" fillId="16" borderId="47" xfId="0" applyFont="1" applyFill="1" applyBorder="1" applyAlignment="1"/>
    <xf numFmtId="0" fontId="30" fillId="0" borderId="2" xfId="0" applyFont="1" applyBorder="1" applyAlignment="1"/>
    <xf numFmtId="0" fontId="30" fillId="0" borderId="3" xfId="0" applyFont="1" applyBorder="1" applyAlignment="1"/>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A2B25-AE0D-4292-988C-1B71C0EC8716}">
  <dimension ref="A1:AT26"/>
  <sheetViews>
    <sheetView topLeftCell="B1" zoomScale="90" zoomScaleNormal="90" workbookViewId="0">
      <selection activeCell="C9" sqref="C9:H9"/>
    </sheetView>
  </sheetViews>
  <sheetFormatPr defaultColWidth="11.42578125" defaultRowHeight="12.75"/>
  <cols>
    <col min="1" max="1" width="11.42578125" style="4"/>
    <col min="2" max="2" width="17" style="4" customWidth="1"/>
    <col min="3" max="5" width="10.7109375" style="4" customWidth="1"/>
    <col min="6" max="6" width="18.42578125" style="4" customWidth="1"/>
    <col min="7" max="7" width="12.140625" style="4" customWidth="1"/>
    <col min="8" max="8" width="12.140625" style="4" bestFit="1" customWidth="1"/>
    <col min="9" max="9" width="11.42578125" style="4" customWidth="1"/>
    <col min="10" max="10" width="12.7109375" style="4" customWidth="1"/>
    <col min="11" max="12" width="10.7109375" style="4" customWidth="1"/>
    <col min="13" max="13" width="12.85546875" style="4" customWidth="1"/>
    <col min="14" max="14" width="14.7109375" style="4" customWidth="1"/>
    <col min="15" max="15" width="11.85546875" style="4" customWidth="1"/>
    <col min="16" max="18" width="10.7109375" style="4" customWidth="1"/>
    <col min="19" max="16384" width="11.42578125" style="4"/>
  </cols>
  <sheetData>
    <row r="1" spans="1:46" s="84" customFormat="1" ht="15" customHeight="1">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row>
    <row r="2" spans="1:46" s="85" customFormat="1" ht="12.75" customHeight="1">
      <c r="A2" s="87"/>
      <c r="B2" s="104" t="s">
        <v>0</v>
      </c>
      <c r="C2" s="105"/>
      <c r="D2" s="105"/>
      <c r="E2" s="105"/>
      <c r="F2" s="105"/>
      <c r="G2" s="105"/>
      <c r="H2" s="105"/>
      <c r="I2" s="105"/>
      <c r="J2" s="105"/>
      <c r="K2" s="105"/>
      <c r="L2" s="105"/>
      <c r="M2" s="105"/>
      <c r="N2" s="105"/>
      <c r="O2" s="106"/>
    </row>
    <row r="3" spans="1:46" s="85" customFormat="1" ht="12.75" customHeight="1">
      <c r="A3" s="87"/>
      <c r="B3" s="88" t="s">
        <v>1</v>
      </c>
      <c r="C3" s="205" t="s">
        <v>2</v>
      </c>
      <c r="D3" s="206"/>
      <c r="E3" s="206"/>
      <c r="F3" s="206"/>
      <c r="G3" s="206"/>
      <c r="H3" s="206"/>
      <c r="I3" s="206"/>
      <c r="J3" s="206"/>
      <c r="K3" s="206"/>
      <c r="L3" s="206"/>
      <c r="M3" s="206"/>
      <c r="N3" s="206"/>
      <c r="O3" s="207"/>
    </row>
    <row r="4" spans="1:46" s="85" customFormat="1" ht="12.75" customHeight="1">
      <c r="A4" s="87"/>
      <c r="B4" s="88" t="s">
        <v>3</v>
      </c>
      <c r="C4" s="208" t="s">
        <v>4</v>
      </c>
      <c r="D4" s="208"/>
      <c r="E4" s="208"/>
      <c r="F4" s="208"/>
      <c r="G4" s="208"/>
      <c r="H4" s="208"/>
      <c r="I4" s="208"/>
      <c r="J4" s="208"/>
      <c r="K4" s="208"/>
      <c r="L4" s="208"/>
      <c r="M4" s="208"/>
      <c r="N4" s="208"/>
      <c r="O4" s="209"/>
    </row>
    <row r="5" spans="1:46" s="85" customFormat="1" ht="12.75" customHeight="1">
      <c r="A5" s="87"/>
      <c r="B5" s="102" t="s">
        <v>5</v>
      </c>
      <c r="C5" s="107" t="s">
        <v>6</v>
      </c>
      <c r="D5" s="107"/>
      <c r="E5" s="107"/>
      <c r="F5" s="107"/>
      <c r="G5" s="107"/>
      <c r="H5" s="107"/>
      <c r="I5" s="107"/>
      <c r="J5" s="107"/>
      <c r="K5" s="107"/>
      <c r="L5" s="107"/>
      <c r="M5" s="107"/>
      <c r="N5" s="107"/>
      <c r="O5" s="108"/>
    </row>
    <row r="6" spans="1:46" s="85" customFormat="1" ht="15" customHeight="1">
      <c r="A6" s="87"/>
      <c r="B6" s="103"/>
      <c r="C6" s="109"/>
      <c r="D6" s="109"/>
      <c r="E6" s="109"/>
      <c r="F6" s="109"/>
      <c r="G6" s="109"/>
      <c r="H6" s="109"/>
      <c r="I6" s="109"/>
      <c r="J6" s="109"/>
      <c r="K6" s="109"/>
      <c r="L6" s="109"/>
      <c r="M6" s="109"/>
      <c r="N6" s="109"/>
      <c r="O6" s="110"/>
    </row>
    <row r="7" spans="1:46" s="85" customFormat="1" ht="12.75" customHeight="1">
      <c r="A7" s="87"/>
    </row>
    <row r="9" spans="1:46" ht="15.75" customHeight="1">
      <c r="C9" s="111" t="s">
        <v>7</v>
      </c>
      <c r="D9" s="111"/>
      <c r="E9" s="111"/>
      <c r="F9" s="111"/>
      <c r="G9" s="111"/>
      <c r="H9" s="111"/>
      <c r="J9" s="112" t="s">
        <v>8</v>
      </c>
      <c r="L9" s="111" t="s">
        <v>9</v>
      </c>
      <c r="M9" s="111"/>
      <c r="N9" s="111"/>
      <c r="O9" s="111"/>
      <c r="P9" s="111"/>
      <c r="Q9" s="111"/>
    </row>
    <row r="10" spans="1:46" ht="21" customHeight="1">
      <c r="J10" s="112"/>
    </row>
    <row r="11" spans="1:46" ht="21" customHeight="1">
      <c r="B11" s="6">
        <v>0.1111111111111111</v>
      </c>
      <c r="C11" s="6">
        <v>0.125</v>
      </c>
      <c r="D11" s="6">
        <v>0.14285714285714285</v>
      </c>
      <c r="E11" s="6">
        <v>0.16666666666666666</v>
      </c>
      <c r="F11" s="6">
        <v>0.2</v>
      </c>
      <c r="G11" s="6">
        <v>0.25</v>
      </c>
      <c r="H11" s="6">
        <v>0.33333333333333331</v>
      </c>
      <c r="I11" s="6">
        <v>0.5</v>
      </c>
      <c r="J11" s="1">
        <v>1</v>
      </c>
      <c r="K11" s="1">
        <v>2</v>
      </c>
      <c r="L11" s="1">
        <v>3</v>
      </c>
      <c r="M11" s="1">
        <v>4</v>
      </c>
      <c r="N11" s="1">
        <v>5</v>
      </c>
      <c r="O11" s="1">
        <v>6</v>
      </c>
      <c r="P11" s="1">
        <v>7</v>
      </c>
      <c r="Q11" s="1">
        <v>8</v>
      </c>
      <c r="R11" s="1">
        <v>9</v>
      </c>
    </row>
    <row r="12" spans="1:46" ht="42.75" customHeight="1">
      <c r="B12" s="1"/>
      <c r="C12" s="1"/>
      <c r="D12" s="1"/>
      <c r="F12" s="2" t="s">
        <v>10</v>
      </c>
      <c r="H12" s="5" t="s">
        <v>11</v>
      </c>
      <c r="I12" s="3"/>
      <c r="J12" s="89" t="s">
        <v>12</v>
      </c>
      <c r="K12" s="5"/>
      <c r="L12" s="5" t="s">
        <v>13</v>
      </c>
      <c r="N12" s="5" t="s">
        <v>14</v>
      </c>
      <c r="P12" s="1"/>
      <c r="Q12" s="1"/>
      <c r="R12" s="1"/>
    </row>
    <row r="13" spans="1:46" ht="21" customHeight="1">
      <c r="B13" s="1"/>
      <c r="C13" s="1"/>
      <c r="D13" s="1"/>
      <c r="E13" s="1"/>
      <c r="F13" s="1"/>
      <c r="G13" s="1"/>
      <c r="H13" s="1"/>
      <c r="I13" s="1"/>
      <c r="J13" s="1"/>
      <c r="K13" s="1"/>
      <c r="L13" s="1"/>
      <c r="M13" s="1"/>
      <c r="N13" s="1"/>
      <c r="O13" s="1"/>
      <c r="P13" s="1"/>
      <c r="Q13" s="1"/>
      <c r="R13" s="1"/>
    </row>
    <row r="14" spans="1:46" ht="21" customHeight="1">
      <c r="B14" s="1"/>
      <c r="C14" s="1"/>
      <c r="D14" s="1"/>
      <c r="E14" s="1"/>
      <c r="F14" s="1"/>
      <c r="G14" s="1"/>
      <c r="H14" s="1"/>
      <c r="I14" s="1"/>
      <c r="J14" s="1"/>
      <c r="K14" s="1"/>
      <c r="L14" s="1"/>
      <c r="M14" s="1"/>
      <c r="N14" s="1"/>
      <c r="O14" s="1"/>
      <c r="P14" s="1"/>
      <c r="Q14" s="1"/>
      <c r="R14" s="1"/>
    </row>
    <row r="15" spans="1:46" ht="21" customHeight="1">
      <c r="B15" s="1"/>
      <c r="C15" s="1"/>
      <c r="D15" s="1"/>
      <c r="E15" s="1"/>
      <c r="F15" s="1"/>
      <c r="G15" s="1"/>
      <c r="H15" s="1"/>
      <c r="I15" s="1"/>
      <c r="J15" s="1"/>
      <c r="K15" s="1"/>
      <c r="L15" s="1"/>
      <c r="M15" s="1"/>
      <c r="N15" s="1"/>
      <c r="O15" s="1"/>
      <c r="P15" s="1"/>
      <c r="Q15" s="1"/>
      <c r="R15" s="1"/>
    </row>
    <row r="16" spans="1:46" ht="21" customHeight="1">
      <c r="B16" s="1"/>
      <c r="C16" s="1"/>
      <c r="D16" s="1"/>
      <c r="E16" s="1"/>
      <c r="F16" s="1"/>
      <c r="G16" s="1"/>
      <c r="H16" s="1"/>
      <c r="I16" s="1"/>
      <c r="J16" s="1"/>
      <c r="K16" s="1"/>
      <c r="L16" s="1"/>
      <c r="M16" s="1"/>
      <c r="N16" s="1"/>
      <c r="O16" s="1"/>
      <c r="P16" s="1"/>
      <c r="Q16" s="1"/>
      <c r="R16" s="1"/>
    </row>
    <row r="18" spans="10:11">
      <c r="J18" s="7"/>
      <c r="K18" s="8"/>
    </row>
    <row r="19" spans="10:11">
      <c r="J19" s="101"/>
      <c r="K19" s="101"/>
    </row>
    <row r="20" spans="10:11">
      <c r="J20" s="101"/>
      <c r="K20" s="101"/>
    </row>
    <row r="21" spans="10:11">
      <c r="J21" s="101"/>
      <c r="K21" s="101"/>
    </row>
    <row r="22" spans="10:11">
      <c r="K22" s="8"/>
    </row>
    <row r="23" spans="10:11">
      <c r="J23" s="8"/>
      <c r="K23" s="8"/>
    </row>
    <row r="24" spans="10:11">
      <c r="J24" s="7"/>
      <c r="K24" s="7"/>
    </row>
    <row r="25" spans="10:11">
      <c r="J25" s="8"/>
      <c r="K25" s="9"/>
    </row>
    <row r="26" spans="10:11">
      <c r="J26" s="8"/>
      <c r="K26" s="8"/>
    </row>
  </sheetData>
  <mergeCells count="11">
    <mergeCell ref="J21:K21"/>
    <mergeCell ref="B5:B6"/>
    <mergeCell ref="B2:O2"/>
    <mergeCell ref="C3:O3"/>
    <mergeCell ref="C4:O4"/>
    <mergeCell ref="C5:O6"/>
    <mergeCell ref="C9:H9"/>
    <mergeCell ref="J9:J10"/>
    <mergeCell ref="L9:Q9"/>
    <mergeCell ref="J19:K19"/>
    <mergeCell ref="J20:K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94C58-2EF6-429E-AE33-8EE95FE98703}">
  <dimension ref="A1:AI57"/>
  <sheetViews>
    <sheetView topLeftCell="A3" workbookViewId="0">
      <selection activeCell="M15" sqref="M15"/>
    </sheetView>
  </sheetViews>
  <sheetFormatPr defaultColWidth="11.42578125" defaultRowHeight="11.25"/>
  <cols>
    <col min="1" max="1" width="6.42578125" style="28" customWidth="1"/>
    <col min="2" max="2" width="15.28515625" style="38" customWidth="1"/>
    <col min="3" max="3" width="10" style="38" customWidth="1"/>
    <col min="4" max="4" width="12.85546875" style="38" customWidth="1"/>
    <col min="5" max="5" width="13.7109375" style="38" customWidth="1"/>
    <col min="6" max="6" width="14" style="38" customWidth="1"/>
    <col min="7" max="7" width="14.140625" style="38" customWidth="1"/>
    <col min="8" max="8" width="9.42578125" style="38" customWidth="1"/>
    <col min="9" max="9" width="13.28515625" style="38" customWidth="1"/>
    <col min="10" max="10" width="10.85546875" style="38" customWidth="1"/>
    <col min="11" max="11" width="20.140625" style="38" customWidth="1"/>
    <col min="12" max="12" width="13.42578125" style="38" customWidth="1"/>
    <col min="13" max="13" width="10.42578125" style="38" customWidth="1"/>
    <col min="14" max="14" width="14.140625" style="38" bestFit="1" customWidth="1"/>
    <col min="15" max="15" width="16.140625" style="38" bestFit="1" customWidth="1"/>
    <col min="16" max="16" width="11.42578125" style="38"/>
    <col min="17" max="35" width="11.42578125" style="28"/>
    <col min="36" max="16384" width="11.42578125" style="38"/>
  </cols>
  <sheetData>
    <row r="1" spans="2:17" s="28" customFormat="1">
      <c r="B1" s="104" t="s">
        <v>0</v>
      </c>
      <c r="C1" s="105"/>
      <c r="D1" s="105"/>
      <c r="E1" s="105"/>
      <c r="F1" s="105"/>
      <c r="G1" s="105"/>
      <c r="H1" s="105"/>
      <c r="I1" s="105"/>
      <c r="J1" s="105"/>
      <c r="K1" s="105"/>
      <c r="L1" s="105"/>
      <c r="M1" s="105"/>
      <c r="N1" s="105"/>
      <c r="O1" s="106"/>
    </row>
    <row r="2" spans="2:17" ht="56.25" customHeight="1">
      <c r="B2" s="125" t="s">
        <v>15</v>
      </c>
      <c r="C2" s="125"/>
      <c r="D2" s="125"/>
      <c r="E2" s="125"/>
      <c r="F2" s="125"/>
      <c r="G2" s="125"/>
      <c r="H2" s="125"/>
      <c r="I2" s="125"/>
      <c r="J2" s="125"/>
      <c r="K2" s="125"/>
      <c r="L2" s="125"/>
      <c r="M2" s="125"/>
      <c r="N2" s="125"/>
      <c r="O2" s="125"/>
      <c r="P2" s="91"/>
      <c r="Q2" s="91"/>
    </row>
    <row r="3" spans="2:17" s="28" customFormat="1" ht="12" customHeight="1">
      <c r="B3" s="117" t="s">
        <v>16</v>
      </c>
      <c r="C3" s="118"/>
      <c r="D3" s="119" t="s">
        <v>17</v>
      </c>
      <c r="E3" s="119"/>
      <c r="F3" s="120"/>
      <c r="G3" s="120"/>
      <c r="H3" s="120"/>
      <c r="I3" s="120"/>
      <c r="J3" s="120"/>
      <c r="K3" s="120"/>
      <c r="L3" s="120"/>
      <c r="M3" s="120"/>
    </row>
    <row r="4" spans="2:17" s="28" customFormat="1" ht="12" customHeight="1">
      <c r="B4" s="117" t="s">
        <v>18</v>
      </c>
      <c r="C4" s="118"/>
      <c r="D4" s="121">
        <v>5</v>
      </c>
      <c r="E4" s="121"/>
      <c r="F4" s="120"/>
      <c r="G4" s="120"/>
      <c r="H4" s="120"/>
      <c r="I4" s="120"/>
      <c r="J4" s="120"/>
      <c r="K4" s="120"/>
      <c r="L4" s="120"/>
      <c r="M4" s="120"/>
    </row>
    <row r="5" spans="2:17" s="28" customFormat="1" ht="15" customHeight="1">
      <c r="B5" s="122" t="s">
        <v>19</v>
      </c>
      <c r="C5" s="122"/>
      <c r="D5" s="210" t="s">
        <v>10</v>
      </c>
      <c r="E5" s="211"/>
      <c r="F5" s="120"/>
      <c r="G5" s="120"/>
      <c r="H5" s="120"/>
      <c r="I5" s="120"/>
      <c r="J5" s="120"/>
      <c r="K5" s="120"/>
      <c r="L5" s="120"/>
      <c r="M5" s="120"/>
    </row>
    <row r="6" spans="2:17" s="44" customFormat="1">
      <c r="B6" s="123"/>
      <c r="C6" s="123"/>
      <c r="D6" s="210" t="s">
        <v>13</v>
      </c>
      <c r="E6" s="211"/>
      <c r="F6" s="120"/>
      <c r="G6" s="120"/>
      <c r="H6" s="120"/>
      <c r="I6" s="120"/>
      <c r="J6" s="120"/>
      <c r="K6" s="120"/>
      <c r="L6" s="120"/>
      <c r="M6" s="120"/>
    </row>
    <row r="7" spans="2:17" s="28" customFormat="1">
      <c r="B7" s="123"/>
      <c r="C7" s="123"/>
      <c r="D7" s="210" t="s">
        <v>11</v>
      </c>
      <c r="E7" s="211"/>
      <c r="F7" s="120"/>
      <c r="G7" s="120"/>
      <c r="H7" s="120"/>
      <c r="I7" s="120"/>
      <c r="J7" s="120"/>
      <c r="K7" s="120"/>
      <c r="L7" s="120"/>
      <c r="M7" s="120"/>
    </row>
    <row r="8" spans="2:17" s="28" customFormat="1">
      <c r="B8" s="123"/>
      <c r="C8" s="123"/>
      <c r="D8" s="210" t="s">
        <v>12</v>
      </c>
      <c r="E8" s="211"/>
      <c r="F8" s="120"/>
      <c r="G8" s="120"/>
      <c r="H8" s="120"/>
      <c r="I8" s="120"/>
      <c r="J8" s="120"/>
      <c r="K8" s="120"/>
      <c r="L8" s="120"/>
      <c r="M8" s="120"/>
    </row>
    <row r="9" spans="2:17" s="28" customFormat="1" ht="12" thickBot="1">
      <c r="B9" s="124"/>
      <c r="C9" s="124"/>
      <c r="D9" s="210" t="s">
        <v>14</v>
      </c>
      <c r="E9" s="211"/>
      <c r="F9" s="120"/>
      <c r="G9" s="120"/>
      <c r="H9" s="120"/>
      <c r="I9" s="120"/>
      <c r="J9" s="120"/>
      <c r="K9" s="120"/>
      <c r="L9" s="120"/>
      <c r="M9" s="120"/>
    </row>
    <row r="10" spans="2:17" s="28" customFormat="1" ht="12" customHeight="1">
      <c r="F10" s="29"/>
      <c r="G10" s="29"/>
      <c r="H10" s="29"/>
      <c r="I10" s="29"/>
      <c r="J10" s="29"/>
      <c r="K10" s="29"/>
      <c r="L10" s="29"/>
      <c r="M10" s="29"/>
    </row>
    <row r="11" spans="2:17" s="28" customFormat="1" ht="12" customHeight="1">
      <c r="B11" s="114" t="s">
        <v>20</v>
      </c>
      <c r="C11" s="115"/>
      <c r="D11" s="115"/>
      <c r="E11" s="115"/>
      <c r="F11" s="115"/>
      <c r="G11" s="115"/>
      <c r="H11" s="115" t="str">
        <f>+D3</f>
        <v>Criterios de selección</v>
      </c>
      <c r="I11" s="115"/>
      <c r="J11" s="115"/>
      <c r="K11" s="115"/>
      <c r="L11" s="116"/>
      <c r="M11" s="30">
        <v>1</v>
      </c>
      <c r="N11" s="31">
        <v>2</v>
      </c>
      <c r="O11" s="10" t="s">
        <v>21</v>
      </c>
    </row>
    <row r="12" spans="2:17" s="28" customFormat="1" ht="12" customHeight="1">
      <c r="B12" s="126" t="s">
        <v>22</v>
      </c>
      <c r="C12" s="127"/>
      <c r="D12" s="127"/>
      <c r="E12" s="127"/>
      <c r="F12" s="127"/>
      <c r="G12" s="128"/>
      <c r="H12" s="129" t="s">
        <v>23</v>
      </c>
      <c r="I12" s="129"/>
      <c r="J12" s="129"/>
      <c r="K12" s="129"/>
      <c r="L12" s="129"/>
      <c r="M12" s="130" t="s">
        <v>24</v>
      </c>
      <c r="N12" s="132" t="s">
        <v>25</v>
      </c>
      <c r="O12" s="134" t="s">
        <v>26</v>
      </c>
    </row>
    <row r="13" spans="2:17" s="28" customFormat="1" ht="42" customHeight="1">
      <c r="B13" s="42" t="s">
        <v>27</v>
      </c>
      <c r="C13" s="39" t="str">
        <f>D5</f>
        <v>Uso de tecnología</v>
      </c>
      <c r="D13" s="39" t="str">
        <f>D6</f>
        <v>Monitoreo de gastos</v>
      </c>
      <c r="E13" s="40" t="str">
        <f>D7</f>
        <v>Seguimiento</v>
      </c>
      <c r="F13" s="40" t="str">
        <f>D8</f>
        <v>Agilidad en la respuesta</v>
      </c>
      <c r="G13" s="41" t="str">
        <f>D9</f>
        <v>Presencia de debilidades infranqueables</v>
      </c>
      <c r="H13" s="11" t="str">
        <f>+C13</f>
        <v>Uso de tecnología</v>
      </c>
      <c r="I13" s="11" t="str">
        <f>+D13</f>
        <v>Monitoreo de gastos</v>
      </c>
      <c r="J13" s="11" t="str">
        <f>+E13</f>
        <v>Seguimiento</v>
      </c>
      <c r="K13" s="11" t="str">
        <f>F13</f>
        <v>Agilidad en la respuesta</v>
      </c>
      <c r="L13" s="11" t="str">
        <f>G13</f>
        <v>Presencia de debilidades infranqueables</v>
      </c>
      <c r="M13" s="131"/>
      <c r="N13" s="133"/>
      <c r="O13" s="135"/>
    </row>
    <row r="14" spans="2:17" s="28" customFormat="1" ht="12">
      <c r="B14" s="43" t="str">
        <f>D5</f>
        <v>Uso de tecnología</v>
      </c>
      <c r="C14" s="49">
        <v>1</v>
      </c>
      <c r="D14" s="22">
        <v>7</v>
      </c>
      <c r="E14" s="23">
        <v>3</v>
      </c>
      <c r="F14" s="46">
        <v>5</v>
      </c>
      <c r="G14" s="47">
        <v>9</v>
      </c>
      <c r="H14" s="12">
        <f>+C14/$C$19</f>
        <v>0.55950266429840145</v>
      </c>
      <c r="I14" s="13">
        <f>+D14/$D$19</f>
        <v>0.4285714285714286</v>
      </c>
      <c r="J14" s="13">
        <f>+E14/$E$19</f>
        <v>0.64154786150712828</v>
      </c>
      <c r="K14" s="13">
        <f>+F14/$F$19</f>
        <v>0.52447552447552459</v>
      </c>
      <c r="L14" s="13">
        <f>+G14/$G$19</f>
        <v>0.36</v>
      </c>
      <c r="M14" s="14">
        <f>+AVERAGE(H14:L14)</f>
        <v>0.50281949577049656</v>
      </c>
      <c r="N14" s="45" cm="1">
        <f t="array" ref="N14:N18">MMULT(C14:G18,M14:M18)</f>
        <v>2.7430974111285278</v>
      </c>
      <c r="O14" s="15">
        <f>+N14/M14</f>
        <v>5.4554316891096999</v>
      </c>
      <c r="P14" s="32"/>
    </row>
    <row r="15" spans="2:17" s="28" customFormat="1" ht="23.25" customHeight="1">
      <c r="B15" s="43" t="str">
        <f t="shared" ref="B15:B18" si="0">D6</f>
        <v>Monitoreo de gastos</v>
      </c>
      <c r="C15" s="25">
        <v>0.14285714285714285</v>
      </c>
      <c r="D15" s="50">
        <v>1</v>
      </c>
      <c r="E15" s="23">
        <v>0.2</v>
      </c>
      <c r="F15" s="46">
        <v>0.33333333333333331</v>
      </c>
      <c r="G15" s="47">
        <v>3</v>
      </c>
      <c r="H15" s="16">
        <f>+C15/$C$19</f>
        <v>7.9928952042628773E-2</v>
      </c>
      <c r="I15" s="17">
        <f>+D15/$D$19</f>
        <v>6.1224489795918373E-2</v>
      </c>
      <c r="J15" s="17">
        <f>+E15/$E$19</f>
        <v>4.2769857433808553E-2</v>
      </c>
      <c r="K15" s="17">
        <f t="shared" ref="K15:K18" si="1">+F15/$F$19</f>
        <v>3.4965034965034968E-2</v>
      </c>
      <c r="L15" s="17">
        <f t="shared" ref="L15:L18" si="2">+G15/$G$19</f>
        <v>0.12</v>
      </c>
      <c r="M15" s="14">
        <f>+AVERAGE(H15:L15)</f>
        <v>6.777766684747813E-2</v>
      </c>
      <c r="N15" s="45">
        <v>0.3409012482011875</v>
      </c>
      <c r="O15" s="15">
        <f t="shared" ref="O15:O18" si="3">+N15/M15</f>
        <v>5.0296987792206922</v>
      </c>
      <c r="P15" s="33"/>
    </row>
    <row r="16" spans="2:17" s="28" customFormat="1" ht="18" customHeight="1">
      <c r="B16" s="43" t="str">
        <f t="shared" si="0"/>
        <v>Seguimiento</v>
      </c>
      <c r="C16" s="25">
        <v>0.33333333333333331</v>
      </c>
      <c r="D16" s="26">
        <v>5</v>
      </c>
      <c r="E16" s="51">
        <v>1</v>
      </c>
      <c r="F16" s="46">
        <v>3</v>
      </c>
      <c r="G16" s="47">
        <v>7</v>
      </c>
      <c r="H16" s="16">
        <f>+C16/$C$19</f>
        <v>0.18650088809946713</v>
      </c>
      <c r="I16" s="17">
        <f>+D16/$D$19</f>
        <v>0.30612244897959184</v>
      </c>
      <c r="J16" s="17">
        <f>+E16/$E$19</f>
        <v>0.21384928716904275</v>
      </c>
      <c r="K16" s="17">
        <f t="shared" si="1"/>
        <v>0.31468531468531474</v>
      </c>
      <c r="L16" s="17">
        <f t="shared" si="2"/>
        <v>0.28000000000000003</v>
      </c>
      <c r="M16" s="14">
        <f>+AVERAGE(H16:L16)</f>
        <v>0.26023158778668332</v>
      </c>
      <c r="N16" s="45">
        <v>1.4135234054891901</v>
      </c>
      <c r="O16" s="15">
        <f t="shared" si="3"/>
        <v>5.4317902661681545</v>
      </c>
    </row>
    <row r="17" spans="2:15" s="28" customFormat="1" ht="21">
      <c r="B17" s="43" t="str">
        <f t="shared" si="0"/>
        <v>Agilidad en la respuesta</v>
      </c>
      <c r="C17" s="25">
        <v>0.2</v>
      </c>
      <c r="D17" s="26">
        <v>3</v>
      </c>
      <c r="E17" s="27">
        <v>0.33333333333333331</v>
      </c>
      <c r="F17" s="52">
        <v>1</v>
      </c>
      <c r="G17" s="47">
        <v>5</v>
      </c>
      <c r="H17" s="16">
        <f t="shared" ref="H17:H18" si="4">+C17/$C$19</f>
        <v>0.1119005328596803</v>
      </c>
      <c r="I17" s="17">
        <f t="shared" ref="I17:I18" si="5">+D17/$D$19</f>
        <v>0.18367346938775511</v>
      </c>
      <c r="J17" s="17">
        <f t="shared" ref="J17:J18" si="6">+E17/$E$19</f>
        <v>7.128309572301425E-2</v>
      </c>
      <c r="K17" s="17">
        <f t="shared" si="1"/>
        <v>0.10489510489510491</v>
      </c>
      <c r="L17" s="17">
        <f t="shared" si="2"/>
        <v>0.2</v>
      </c>
      <c r="M17" s="14">
        <f>+AVERAGE(H17:L17)</f>
        <v>0.13435044057311091</v>
      </c>
      <c r="N17" s="45">
        <v>0.69909524797636136</v>
      </c>
      <c r="O17" s="15">
        <f t="shared" si="3"/>
        <v>5.2035203233734633</v>
      </c>
    </row>
    <row r="18" spans="2:15" s="28" customFormat="1" ht="31.5">
      <c r="B18" s="43" t="str">
        <f t="shared" si="0"/>
        <v>Presencia de debilidades infranqueables</v>
      </c>
      <c r="C18" s="25">
        <v>0.1111111111111111</v>
      </c>
      <c r="D18" s="26">
        <v>0.33333333333333331</v>
      </c>
      <c r="E18" s="27">
        <v>0.14285714285714285</v>
      </c>
      <c r="F18" s="46">
        <v>0.2</v>
      </c>
      <c r="G18" s="52">
        <v>1</v>
      </c>
      <c r="H18" s="16">
        <f t="shared" si="4"/>
        <v>6.216696269982238E-2</v>
      </c>
      <c r="I18" s="17">
        <f t="shared" si="5"/>
        <v>2.0408163265306124E-2</v>
      </c>
      <c r="J18" s="17">
        <f t="shared" si="6"/>
        <v>3.0549898167006106E-2</v>
      </c>
      <c r="K18" s="17">
        <f t="shared" si="1"/>
        <v>2.0979020979020983E-2</v>
      </c>
      <c r="L18" s="17">
        <f t="shared" si="2"/>
        <v>0.04</v>
      </c>
      <c r="M18" s="14">
        <f>+AVERAGE(H18:L18)</f>
        <v>3.4820809022231121E-2</v>
      </c>
      <c r="N18" s="45">
        <v>0.17732822672845117</v>
      </c>
      <c r="O18" s="15">
        <f t="shared" si="3"/>
        <v>5.0925935297837883</v>
      </c>
    </row>
    <row r="19" spans="2:15" s="28" customFormat="1" ht="12">
      <c r="B19" s="34" t="s">
        <v>28</v>
      </c>
      <c r="C19" s="48">
        <f>+SUM(C14:C18)</f>
        <v>1.7873015873015872</v>
      </c>
      <c r="D19" s="48">
        <f t="shared" ref="D19:G19" si="7">+SUM(D14:D18)</f>
        <v>16.333333333333332</v>
      </c>
      <c r="E19" s="48">
        <f t="shared" si="7"/>
        <v>4.6761904761904765</v>
      </c>
      <c r="F19" s="48">
        <f t="shared" si="7"/>
        <v>9.5333333333333314</v>
      </c>
      <c r="G19" s="48">
        <f t="shared" si="7"/>
        <v>25</v>
      </c>
      <c r="H19" s="18"/>
      <c r="I19" s="18"/>
      <c r="J19" s="18"/>
      <c r="K19" s="18"/>
      <c r="L19" s="18"/>
      <c r="M19" s="14">
        <f>SUM(M14:M18)</f>
        <v>1</v>
      </c>
      <c r="N19" s="19"/>
      <c r="O19" s="20"/>
    </row>
    <row r="20" spans="2:15" s="28" customFormat="1" ht="12" customHeight="1" thickBot="1">
      <c r="B20" s="136"/>
      <c r="C20" s="136"/>
      <c r="D20" s="136"/>
      <c r="E20" s="136"/>
    </row>
    <row r="21" spans="2:15" s="28" customFormat="1" ht="12" customHeight="1" thickBot="1">
      <c r="B21" s="137" t="s">
        <v>29</v>
      </c>
      <c r="C21" s="137"/>
      <c r="D21" s="137"/>
      <c r="E21" s="35">
        <f>+D4</f>
        <v>5</v>
      </c>
      <c r="F21" s="202" t="s">
        <v>30</v>
      </c>
      <c r="G21" s="203"/>
      <c r="H21" s="203"/>
      <c r="I21" s="204"/>
    </row>
    <row r="22" spans="2:15" s="28" customFormat="1" ht="12" customHeight="1">
      <c r="B22" s="140" t="s">
        <v>31</v>
      </c>
      <c r="C22" s="140"/>
      <c r="D22" s="140"/>
      <c r="E22" s="90">
        <f>+AVERAGE(O14:O18)</f>
        <v>5.2426069175311598</v>
      </c>
    </row>
    <row r="23" spans="2:15" s="28" customFormat="1" ht="12" customHeight="1">
      <c r="B23" s="199" t="s">
        <v>32</v>
      </c>
      <c r="C23" s="199"/>
      <c r="D23" s="199"/>
      <c r="E23" s="200">
        <f>+(E22-E21)/(E21-1)</f>
        <v>6.0651729382789954E-2</v>
      </c>
      <c r="I23" s="141"/>
      <c r="J23" s="141"/>
      <c r="K23" s="141"/>
      <c r="L23" s="141"/>
      <c r="M23" s="141"/>
      <c r="N23" s="141"/>
      <c r="O23" s="141"/>
    </row>
    <row r="24" spans="2:15" s="28" customFormat="1" ht="12" customHeight="1">
      <c r="B24" s="199" t="s">
        <v>33</v>
      </c>
      <c r="C24" s="199"/>
      <c r="D24" s="199"/>
      <c r="E24" s="201">
        <f>1.98*(E21-2)/E21</f>
        <v>1.1879999999999999</v>
      </c>
      <c r="I24" s="142" t="s">
        <v>34</v>
      </c>
      <c r="J24" s="142"/>
      <c r="K24" s="142"/>
      <c r="L24" s="142"/>
      <c r="M24" s="142"/>
      <c r="N24" s="142"/>
      <c r="O24" s="142"/>
    </row>
    <row r="25" spans="2:15" s="28" customFormat="1">
      <c r="B25" s="143" t="s">
        <v>35</v>
      </c>
      <c r="C25" s="143"/>
      <c r="D25" s="143"/>
      <c r="E25" s="36">
        <f>+E23/E24</f>
        <v>5.105364426160771E-2</v>
      </c>
      <c r="I25" s="144" t="s">
        <v>36</v>
      </c>
      <c r="J25" s="144"/>
      <c r="K25" s="144"/>
      <c r="L25" s="144"/>
      <c r="M25" s="144"/>
      <c r="N25" s="144"/>
      <c r="O25" s="144"/>
    </row>
    <row r="26" spans="2:15" s="28" customFormat="1" ht="12" customHeight="1">
      <c r="B26" s="138" t="s">
        <v>37</v>
      </c>
      <c r="C26" s="138"/>
      <c r="D26" s="138"/>
      <c r="E26" s="37" t="str">
        <f>+IF(E25&lt;=10%,"SI","NO")</f>
        <v>SI</v>
      </c>
      <c r="I26" s="139"/>
      <c r="J26" s="139"/>
      <c r="K26" s="139"/>
      <c r="L26" s="139"/>
      <c r="M26" s="139"/>
      <c r="N26" s="139"/>
      <c r="O26" s="139"/>
    </row>
    <row r="27" spans="2:15" s="28" customFormat="1">
      <c r="I27" s="139"/>
      <c r="J27" s="139"/>
      <c r="K27" s="139"/>
      <c r="L27" s="139"/>
      <c r="M27" s="139"/>
      <c r="N27" s="139"/>
      <c r="O27" s="139"/>
    </row>
    <row r="28" spans="2:15" s="28" customFormat="1"/>
    <row r="29" spans="2:15" s="28" customFormat="1"/>
    <row r="30" spans="2:15" s="28" customFormat="1">
      <c r="F30" s="42" t="s">
        <v>27</v>
      </c>
      <c r="G30" s="113" t="s">
        <v>24</v>
      </c>
    </row>
    <row r="31" spans="2:15" s="28" customFormat="1">
      <c r="F31" s="43" t="s">
        <v>10</v>
      </c>
      <c r="G31" s="113">
        <v>0.50281949577049656</v>
      </c>
    </row>
    <row r="32" spans="2:15" s="28" customFormat="1" ht="21">
      <c r="F32" s="43" t="s">
        <v>13</v>
      </c>
      <c r="G32" s="14">
        <v>6.777766684747813E-2</v>
      </c>
    </row>
    <row r="33" spans="6:7" s="28" customFormat="1">
      <c r="F33" s="43" t="s">
        <v>11</v>
      </c>
      <c r="G33" s="14">
        <v>0.26023158778668332</v>
      </c>
    </row>
    <row r="34" spans="6:7" s="28" customFormat="1" ht="21">
      <c r="F34" s="43" t="s">
        <v>12</v>
      </c>
      <c r="G34" s="14">
        <v>0.13435044057311091</v>
      </c>
    </row>
    <row r="35" spans="6:7" s="28" customFormat="1" ht="31.5">
      <c r="F35" s="43" t="s">
        <v>14</v>
      </c>
      <c r="G35" s="14">
        <v>3.4820809022231121E-2</v>
      </c>
    </row>
    <row r="36" spans="6:7" s="28" customFormat="1">
      <c r="G36" s="100"/>
    </row>
    <row r="37" spans="6:7" s="28" customFormat="1"/>
    <row r="38" spans="6:7" s="28" customFormat="1"/>
    <row r="39" spans="6:7" s="28" customFormat="1"/>
    <row r="40" spans="6:7" s="28" customFormat="1"/>
    <row r="41" spans="6:7" s="28" customFormat="1"/>
    <row r="42" spans="6:7" s="28" customFormat="1"/>
    <row r="43" spans="6:7" s="28" customFormat="1"/>
    <row r="44" spans="6:7" s="28" customFormat="1"/>
    <row r="45" spans="6:7" s="28" customFormat="1"/>
    <row r="46" spans="6:7" s="28" customFormat="1"/>
    <row r="47" spans="6:7" s="28" customFormat="1"/>
    <row r="48" spans="6:7" s="28" customFormat="1"/>
    <row r="49" s="28" customFormat="1"/>
    <row r="50" s="28" customFormat="1"/>
    <row r="51" s="28" customFormat="1"/>
    <row r="52" s="28" customFormat="1"/>
    <row r="53" s="28" customFormat="1"/>
    <row r="54" s="28" customFormat="1"/>
    <row r="55" s="28" customFormat="1"/>
    <row r="56" s="28" customFormat="1"/>
    <row r="57" s="28" customFormat="1"/>
  </sheetData>
  <mergeCells count="33">
    <mergeCell ref="B20:E20"/>
    <mergeCell ref="B21:D21"/>
    <mergeCell ref="F21:I21"/>
    <mergeCell ref="B26:D26"/>
    <mergeCell ref="I26:O27"/>
    <mergeCell ref="B22:D22"/>
    <mergeCell ref="B23:D23"/>
    <mergeCell ref="I23:O23"/>
    <mergeCell ref="B24:D24"/>
    <mergeCell ref="I24:O24"/>
    <mergeCell ref="B25:D25"/>
    <mergeCell ref="I25:O25"/>
    <mergeCell ref="B12:G12"/>
    <mergeCell ref="H12:L12"/>
    <mergeCell ref="M12:M13"/>
    <mergeCell ref="N12:N13"/>
    <mergeCell ref="O12:O13"/>
    <mergeCell ref="G30:G31"/>
    <mergeCell ref="B1:O1"/>
    <mergeCell ref="D8:E8"/>
    <mergeCell ref="D9:E9"/>
    <mergeCell ref="B11:G11"/>
    <mergeCell ref="H11:L11"/>
    <mergeCell ref="B3:C3"/>
    <mergeCell ref="D3:E3"/>
    <mergeCell ref="F3:M9"/>
    <mergeCell ref="B4:C4"/>
    <mergeCell ref="D4:E4"/>
    <mergeCell ref="B5:C9"/>
    <mergeCell ref="D5:E5"/>
    <mergeCell ref="D6:E6"/>
    <mergeCell ref="D7:E7"/>
    <mergeCell ref="B2:O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17ADD-D04B-495F-9AE0-2E572FA74D92}">
  <dimension ref="A1:AM171"/>
  <sheetViews>
    <sheetView zoomScale="110" zoomScaleNormal="110" workbookViewId="0">
      <selection activeCell="B1" sqref="B1"/>
    </sheetView>
  </sheetViews>
  <sheetFormatPr defaultColWidth="14.140625" defaultRowHeight="12"/>
  <cols>
    <col min="1" max="1" width="3.85546875" style="53" customWidth="1"/>
    <col min="2" max="2" width="18.42578125" style="24" customWidth="1"/>
    <col min="3" max="3" width="15.28515625" style="57" customWidth="1"/>
    <col min="4" max="4" width="14" style="24" bestFit="1" customWidth="1"/>
    <col min="5" max="5" width="13" style="24" bestFit="1" customWidth="1"/>
    <col min="6" max="6" width="14" style="24" bestFit="1" customWidth="1"/>
    <col min="7" max="7" width="13" style="53" bestFit="1" customWidth="1"/>
    <col min="8" max="8" width="11.28515625" style="53" customWidth="1"/>
    <col min="9" max="9" width="8.42578125" style="53" customWidth="1"/>
    <col min="10" max="10" width="14" style="53" bestFit="1" customWidth="1"/>
    <col min="11" max="11" width="13" style="53" bestFit="1" customWidth="1"/>
    <col min="12" max="12" width="14" style="53" bestFit="1" customWidth="1"/>
    <col min="13" max="13" width="13" style="53" bestFit="1" customWidth="1"/>
    <col min="14" max="14" width="10.42578125" style="53" customWidth="1"/>
    <col min="15" max="39" width="14.140625" style="53"/>
    <col min="40" max="16384" width="14.140625" style="24"/>
  </cols>
  <sheetData>
    <row r="1" spans="1:39" ht="15" customHeight="1">
      <c r="B1" s="104" t="s">
        <v>0</v>
      </c>
      <c r="C1" s="105"/>
      <c r="D1" s="105"/>
      <c r="E1" s="105"/>
      <c r="F1" s="105"/>
      <c r="G1" s="105"/>
      <c r="H1" s="105"/>
      <c r="I1" s="105"/>
      <c r="J1" s="105"/>
      <c r="K1" s="105"/>
      <c r="L1" s="105"/>
      <c r="M1" s="105"/>
      <c r="N1" s="105"/>
      <c r="O1" s="106"/>
    </row>
    <row r="2" spans="1:39" ht="62.25" customHeight="1">
      <c r="B2" s="147" t="s">
        <v>38</v>
      </c>
      <c r="C2" s="148"/>
      <c r="D2" s="148"/>
      <c r="E2" s="148"/>
      <c r="F2" s="148"/>
      <c r="G2" s="148"/>
      <c r="H2" s="148"/>
      <c r="I2" s="148"/>
      <c r="J2" s="148"/>
      <c r="K2" s="148"/>
      <c r="L2" s="148"/>
      <c r="M2" s="148"/>
    </row>
    <row r="3" spans="1:39" s="53" customFormat="1" ht="23.25" customHeight="1" thickBot="1">
      <c r="B3" s="149" t="s">
        <v>39</v>
      </c>
      <c r="C3" s="149"/>
      <c r="D3" s="149"/>
      <c r="E3" s="149"/>
      <c r="F3" s="149"/>
      <c r="G3" s="149"/>
      <c r="H3" s="149"/>
      <c r="I3" s="149"/>
      <c r="J3" s="149"/>
      <c r="K3" s="149"/>
      <c r="L3" s="149"/>
      <c r="M3" s="149"/>
    </row>
    <row r="4" spans="1:39" s="53" customFormat="1" ht="21" customHeight="1" thickBot="1">
      <c r="B4" s="150" t="s">
        <v>17</v>
      </c>
      <c r="C4" s="153" t="s">
        <v>40</v>
      </c>
      <c r="D4" s="156" t="s">
        <v>41</v>
      </c>
      <c r="E4" s="156"/>
      <c r="F4" s="156"/>
      <c r="G4" s="156"/>
      <c r="H4" s="156"/>
      <c r="I4" s="156"/>
      <c r="J4" s="156"/>
      <c r="K4" s="156"/>
      <c r="L4" s="156"/>
      <c r="M4" s="157"/>
    </row>
    <row r="5" spans="1:39" s="21" customFormat="1" ht="33" customHeight="1" thickBot="1">
      <c r="A5" s="54"/>
      <c r="B5" s="151"/>
      <c r="C5" s="154"/>
      <c r="D5" s="158" t="s">
        <v>42</v>
      </c>
      <c r="E5" s="159"/>
      <c r="F5" s="160" t="s">
        <v>43</v>
      </c>
      <c r="G5" s="159"/>
      <c r="H5" s="161" t="s">
        <v>44</v>
      </c>
      <c r="I5" s="162"/>
      <c r="J5" s="160" t="s">
        <v>45</v>
      </c>
      <c r="K5" s="159"/>
      <c r="L5" s="160" t="s">
        <v>46</v>
      </c>
      <c r="M5" s="159"/>
      <c r="N5" s="54"/>
      <c r="O5" s="54"/>
      <c r="P5" s="54"/>
      <c r="Q5" s="54"/>
      <c r="R5" s="54"/>
      <c r="S5" s="54"/>
      <c r="T5" s="54"/>
      <c r="U5" s="54"/>
      <c r="V5" s="54"/>
      <c r="W5" s="54"/>
      <c r="X5" s="54"/>
      <c r="Y5" s="54"/>
      <c r="Z5" s="54"/>
      <c r="AA5" s="54"/>
      <c r="AB5" s="54"/>
      <c r="AC5" s="54"/>
      <c r="AD5" s="54"/>
      <c r="AE5" s="54"/>
      <c r="AF5" s="54"/>
      <c r="AG5" s="54"/>
      <c r="AH5" s="54"/>
      <c r="AI5" s="54"/>
      <c r="AJ5" s="54"/>
      <c r="AK5" s="54"/>
      <c r="AL5" s="54"/>
      <c r="AM5" s="54"/>
    </row>
    <row r="6" spans="1:39" s="21" customFormat="1" ht="25.5" customHeight="1" thickBot="1">
      <c r="A6" s="54"/>
      <c r="B6" s="152"/>
      <c r="C6" s="155"/>
      <c r="D6" s="92" t="s">
        <v>47</v>
      </c>
      <c r="E6" s="63" t="s">
        <v>48</v>
      </c>
      <c r="F6" s="64" t="s">
        <v>47</v>
      </c>
      <c r="G6" s="63" t="s">
        <v>48</v>
      </c>
      <c r="H6" s="64" t="s">
        <v>47</v>
      </c>
      <c r="I6" s="63" t="s">
        <v>48</v>
      </c>
      <c r="J6" s="64" t="s">
        <v>47</v>
      </c>
      <c r="K6" s="65" t="s">
        <v>48</v>
      </c>
      <c r="L6" s="64" t="s">
        <v>47</v>
      </c>
      <c r="M6" s="66" t="s">
        <v>48</v>
      </c>
      <c r="N6" s="54"/>
      <c r="O6" s="54"/>
      <c r="P6" s="54"/>
      <c r="Q6" s="54"/>
      <c r="R6" s="54"/>
      <c r="S6" s="54"/>
      <c r="T6" s="54"/>
      <c r="U6" s="54"/>
      <c r="V6" s="54"/>
      <c r="W6" s="54"/>
      <c r="X6" s="54"/>
      <c r="Y6" s="54"/>
      <c r="Z6" s="54"/>
      <c r="AA6" s="54"/>
      <c r="AB6" s="54"/>
      <c r="AC6" s="54"/>
      <c r="AD6" s="54"/>
      <c r="AE6" s="54"/>
      <c r="AF6" s="54"/>
      <c r="AG6" s="54"/>
      <c r="AH6" s="54"/>
      <c r="AI6" s="54"/>
      <c r="AJ6" s="54"/>
      <c r="AK6" s="54"/>
      <c r="AL6" s="54"/>
      <c r="AM6" s="54"/>
    </row>
    <row r="7" spans="1:39" s="21" customFormat="1" ht="15.75" customHeight="1">
      <c r="A7" s="54"/>
      <c r="B7" s="93" t="s">
        <v>10</v>
      </c>
      <c r="C7" s="96">
        <v>0.50281949577049656</v>
      </c>
      <c r="D7" s="60">
        <v>9</v>
      </c>
      <c r="E7" s="61">
        <f>D7*C7*100</f>
        <v>452.53754619344687</v>
      </c>
      <c r="F7" s="60">
        <v>7</v>
      </c>
      <c r="G7" s="61">
        <f>F7*C7*100</f>
        <v>351.97364703934761</v>
      </c>
      <c r="H7" s="60">
        <v>8</v>
      </c>
      <c r="I7" s="61">
        <f>H7*C7*100</f>
        <v>402.25559661639727</v>
      </c>
      <c r="J7" s="60">
        <v>5</v>
      </c>
      <c r="K7" s="61">
        <f>J7*C7*100</f>
        <v>251.40974788524827</v>
      </c>
      <c r="L7" s="60">
        <v>7</v>
      </c>
      <c r="M7" s="61">
        <f>L7*C7*100</f>
        <v>351.97364703934761</v>
      </c>
      <c r="N7" s="54"/>
      <c r="O7" s="54"/>
      <c r="P7" s="54"/>
      <c r="Q7" s="54"/>
      <c r="R7" s="54"/>
      <c r="S7" s="54"/>
      <c r="T7" s="54"/>
      <c r="U7" s="54"/>
      <c r="V7" s="54"/>
      <c r="W7" s="54"/>
      <c r="X7" s="54"/>
      <c r="Y7" s="54"/>
      <c r="Z7" s="54"/>
      <c r="AA7" s="54"/>
      <c r="AB7" s="54"/>
      <c r="AC7" s="54"/>
      <c r="AD7" s="54"/>
      <c r="AE7" s="54"/>
      <c r="AF7" s="54"/>
      <c r="AG7" s="54"/>
      <c r="AH7" s="54"/>
      <c r="AI7" s="54"/>
      <c r="AJ7" s="54"/>
      <c r="AK7" s="54"/>
      <c r="AL7" s="54"/>
      <c r="AM7" s="54"/>
    </row>
    <row r="8" spans="1:39" s="21" customFormat="1" ht="30.75" customHeight="1">
      <c r="A8" s="54"/>
      <c r="B8" s="94" t="s">
        <v>13</v>
      </c>
      <c r="C8" s="97">
        <v>6.777766684747813E-2</v>
      </c>
      <c r="D8" s="59">
        <v>7</v>
      </c>
      <c r="E8" s="55">
        <f t="shared" ref="E8:E11" si="0">D8*C8*100</f>
        <v>47.444366793234693</v>
      </c>
      <c r="F8" s="59">
        <v>5</v>
      </c>
      <c r="G8" s="55">
        <f t="shared" ref="G8:G11" si="1">F8*C8*100</f>
        <v>33.888833423739065</v>
      </c>
      <c r="H8" s="59">
        <v>5</v>
      </c>
      <c r="I8" s="55">
        <f t="shared" ref="I8:I11" si="2">H8*C8*100</f>
        <v>33.888833423739065</v>
      </c>
      <c r="J8" s="59">
        <v>3</v>
      </c>
      <c r="K8" s="55">
        <f t="shared" ref="K8:K11" si="3">J8*C8*100</f>
        <v>20.333300054243438</v>
      </c>
      <c r="L8" s="59">
        <v>8</v>
      </c>
      <c r="M8" s="55">
        <f t="shared" ref="M8:M11" si="4">L8*C8*100</f>
        <v>54.222133477982503</v>
      </c>
      <c r="N8" s="54"/>
      <c r="O8" s="54"/>
      <c r="P8" s="54"/>
      <c r="Q8" s="54"/>
      <c r="R8" s="54"/>
      <c r="S8" s="54"/>
      <c r="T8" s="54"/>
      <c r="U8" s="54"/>
      <c r="V8" s="54"/>
      <c r="W8" s="54"/>
      <c r="X8" s="54"/>
      <c r="Y8" s="54"/>
      <c r="Z8" s="54"/>
      <c r="AA8" s="54"/>
      <c r="AB8" s="54"/>
      <c r="AC8" s="54"/>
      <c r="AD8" s="54"/>
      <c r="AE8" s="54"/>
      <c r="AF8" s="54"/>
      <c r="AG8" s="54"/>
      <c r="AH8" s="54"/>
      <c r="AI8" s="54"/>
      <c r="AJ8" s="54"/>
      <c r="AK8" s="54"/>
      <c r="AL8" s="54"/>
      <c r="AM8" s="54"/>
    </row>
    <row r="9" spans="1:39" s="53" customFormat="1">
      <c r="B9" s="94" t="s">
        <v>11</v>
      </c>
      <c r="C9" s="97">
        <v>0.26023158778668332</v>
      </c>
      <c r="D9" s="58">
        <v>8</v>
      </c>
      <c r="E9" s="55">
        <f t="shared" si="0"/>
        <v>208.18527022934666</v>
      </c>
      <c r="F9" s="58">
        <v>6</v>
      </c>
      <c r="G9" s="55">
        <f t="shared" si="1"/>
        <v>156.13895267200999</v>
      </c>
      <c r="H9" s="58">
        <v>4</v>
      </c>
      <c r="I9" s="55">
        <f t="shared" si="2"/>
        <v>104.09263511467333</v>
      </c>
      <c r="J9" s="58">
        <v>7</v>
      </c>
      <c r="K9" s="55">
        <f>(J9*C9)*100</f>
        <v>182.16211145067831</v>
      </c>
      <c r="L9" s="58">
        <v>9</v>
      </c>
      <c r="M9" s="55">
        <f t="shared" si="4"/>
        <v>234.208429008015</v>
      </c>
    </row>
    <row r="10" spans="1:39" s="53" customFormat="1" ht="24">
      <c r="B10" s="94" t="s">
        <v>12</v>
      </c>
      <c r="C10" s="98">
        <v>0.13435044057311091</v>
      </c>
      <c r="D10" s="58">
        <v>8</v>
      </c>
      <c r="E10" s="55">
        <f t="shared" si="0"/>
        <v>107.48035245848872</v>
      </c>
      <c r="F10" s="58">
        <v>8</v>
      </c>
      <c r="G10" s="55">
        <f t="shared" si="1"/>
        <v>107.48035245848872</v>
      </c>
      <c r="H10" s="58">
        <v>6</v>
      </c>
      <c r="I10" s="55">
        <f t="shared" si="2"/>
        <v>80.610264343866547</v>
      </c>
      <c r="J10" s="58">
        <v>7</v>
      </c>
      <c r="K10" s="55">
        <f t="shared" si="3"/>
        <v>94.045308401177635</v>
      </c>
      <c r="L10" s="58">
        <v>5</v>
      </c>
      <c r="M10" s="55">
        <f t="shared" si="4"/>
        <v>67.175220286555444</v>
      </c>
    </row>
    <row r="11" spans="1:39" s="53" customFormat="1" ht="36.75" thickBot="1">
      <c r="B11" s="95" t="s">
        <v>14</v>
      </c>
      <c r="C11" s="99">
        <v>3.4820809022231121E-2</v>
      </c>
      <c r="D11" s="67">
        <v>6</v>
      </c>
      <c r="E11" s="68">
        <f t="shared" si="0"/>
        <v>20.892485413338672</v>
      </c>
      <c r="F11" s="67">
        <v>8</v>
      </c>
      <c r="G11" s="68">
        <f t="shared" si="1"/>
        <v>27.856647217784896</v>
      </c>
      <c r="H11" s="67">
        <v>8</v>
      </c>
      <c r="I11" s="68">
        <f t="shared" si="2"/>
        <v>27.856647217784896</v>
      </c>
      <c r="J11" s="67">
        <v>8</v>
      </c>
      <c r="K11" s="68">
        <f t="shared" si="3"/>
        <v>27.856647217784896</v>
      </c>
      <c r="L11" s="67">
        <v>7</v>
      </c>
      <c r="M11" s="68">
        <f t="shared" si="4"/>
        <v>24.374566315561786</v>
      </c>
    </row>
    <row r="12" spans="1:39" s="53" customFormat="1" ht="12.75" thickBot="1">
      <c r="B12" s="69" t="s">
        <v>49</v>
      </c>
      <c r="C12" s="70">
        <f>SUM(C7:C11)</f>
        <v>1</v>
      </c>
      <c r="D12" s="172">
        <f>SUM(E7:E11)</f>
        <v>836.54002108785562</v>
      </c>
      <c r="E12" s="173"/>
      <c r="F12" s="174">
        <f>SUM(G7:G11)</f>
        <v>677.33843281137035</v>
      </c>
      <c r="G12" s="173"/>
      <c r="H12" s="174">
        <f>SUM(I7:I11)</f>
        <v>648.70397671646117</v>
      </c>
      <c r="I12" s="173"/>
      <c r="J12" s="174">
        <f>SUM(K7:K11)</f>
        <v>575.80711500913253</v>
      </c>
      <c r="K12" s="175"/>
      <c r="L12" s="176">
        <f>SUM(M7:M11)</f>
        <v>731.95399612746235</v>
      </c>
      <c r="M12" s="177"/>
    </row>
    <row r="13" spans="1:39" s="53" customFormat="1" ht="12.75" thickBot="1">
      <c r="C13" s="56"/>
      <c r="D13" s="145"/>
      <c r="E13" s="146"/>
      <c r="F13" s="145"/>
      <c r="G13" s="146"/>
      <c r="H13" s="145"/>
      <c r="I13" s="146"/>
      <c r="J13" s="145"/>
      <c r="K13" s="146"/>
      <c r="L13" s="145"/>
      <c r="M13" s="146"/>
    </row>
    <row r="14" spans="1:39" s="53" customFormat="1" ht="15.75" customHeight="1">
      <c r="B14" s="163" t="s">
        <v>50</v>
      </c>
      <c r="C14" s="164"/>
      <c r="D14" s="167" t="str">
        <f>IF(D12&gt;=$N$14,D5,"No seleccionado")</f>
        <v>Alternativa 1</v>
      </c>
      <c r="E14" s="168"/>
      <c r="F14" s="167" t="str">
        <f t="shared" ref="F14" si="5">IF(F12&gt;=$N$14,F5,"No seleccionado")</f>
        <v>No seleccionado</v>
      </c>
      <c r="G14" s="168"/>
      <c r="H14" s="167" t="str">
        <f t="shared" ref="H14" si="6">IF(H12&gt;=$N$14,H5,"No seleccionado")</f>
        <v>No seleccionado</v>
      </c>
      <c r="I14" s="168"/>
      <c r="J14" s="167" t="str">
        <f t="shared" ref="J14" si="7">IF(J12&gt;=$N$14,J5,"No seleccionado")</f>
        <v>No seleccionado</v>
      </c>
      <c r="K14" s="168"/>
      <c r="L14" s="167" t="str">
        <f t="shared" ref="L14" si="8">IF(L12&gt;=$N$14,L5,"No seleccionado")</f>
        <v>No seleccionado</v>
      </c>
      <c r="M14" s="168"/>
      <c r="N14" s="171">
        <f>MAX(D12:M12)</f>
        <v>836.54002108785562</v>
      </c>
    </row>
    <row r="15" spans="1:39" s="53" customFormat="1" ht="15.75" customHeight="1" thickBot="1">
      <c r="B15" s="165"/>
      <c r="C15" s="166"/>
      <c r="D15" s="169"/>
      <c r="E15" s="170"/>
      <c r="F15" s="169"/>
      <c r="G15" s="170"/>
      <c r="H15" s="169"/>
      <c r="I15" s="170"/>
      <c r="J15" s="169"/>
      <c r="K15" s="170"/>
      <c r="L15" s="169"/>
      <c r="M15" s="170"/>
      <c r="N15" s="171"/>
    </row>
    <row r="16" spans="1:39" s="53" customFormat="1">
      <c r="C16" s="56"/>
    </row>
    <row r="17" spans="3:7" s="53" customFormat="1">
      <c r="C17" s="56"/>
    </row>
    <row r="18" spans="3:7" s="53" customFormat="1">
      <c r="C18" s="56"/>
    </row>
    <row r="19" spans="3:7" s="53" customFormat="1">
      <c r="C19" s="56"/>
    </row>
    <row r="20" spans="3:7" s="53" customFormat="1">
      <c r="C20" s="56"/>
      <c r="G20" s="53" t="s">
        <v>51</v>
      </c>
    </row>
    <row r="21" spans="3:7" s="53" customFormat="1">
      <c r="C21" s="56"/>
    </row>
    <row r="22" spans="3:7" s="53" customFormat="1">
      <c r="C22" s="56"/>
    </row>
    <row r="23" spans="3:7" s="53" customFormat="1">
      <c r="C23" s="56"/>
    </row>
    <row r="24" spans="3:7" s="53" customFormat="1">
      <c r="C24" s="56"/>
    </row>
    <row r="25" spans="3:7" s="53" customFormat="1">
      <c r="C25" s="56"/>
    </row>
    <row r="26" spans="3:7" s="53" customFormat="1">
      <c r="C26" s="56"/>
    </row>
    <row r="27" spans="3:7" s="53" customFormat="1">
      <c r="C27" s="56"/>
    </row>
    <row r="28" spans="3:7" s="53" customFormat="1">
      <c r="C28" s="56"/>
    </row>
    <row r="29" spans="3:7" s="53" customFormat="1">
      <c r="C29" s="56"/>
    </row>
    <row r="30" spans="3:7" s="53" customFormat="1">
      <c r="C30" s="56"/>
    </row>
    <row r="31" spans="3:7" s="53" customFormat="1">
      <c r="C31" s="56"/>
    </row>
    <row r="32" spans="3:7" s="53" customFormat="1">
      <c r="C32" s="56"/>
    </row>
    <row r="33" spans="3:3" s="53" customFormat="1">
      <c r="C33" s="56"/>
    </row>
    <row r="34" spans="3:3" s="53" customFormat="1">
      <c r="C34" s="56"/>
    </row>
    <row r="35" spans="3:3" s="53" customFormat="1">
      <c r="C35" s="56"/>
    </row>
    <row r="36" spans="3:3" s="53" customFormat="1">
      <c r="C36" s="56"/>
    </row>
    <row r="37" spans="3:3" s="53" customFormat="1">
      <c r="C37" s="56"/>
    </row>
    <row r="38" spans="3:3" s="53" customFormat="1">
      <c r="C38" s="56"/>
    </row>
    <row r="39" spans="3:3" s="53" customFormat="1">
      <c r="C39" s="56"/>
    </row>
    <row r="40" spans="3:3" s="53" customFormat="1">
      <c r="C40" s="56"/>
    </row>
    <row r="41" spans="3:3" s="53" customFormat="1">
      <c r="C41" s="56"/>
    </row>
    <row r="42" spans="3:3" s="53" customFormat="1">
      <c r="C42" s="56"/>
    </row>
    <row r="43" spans="3:3" s="53" customFormat="1">
      <c r="C43" s="56"/>
    </row>
    <row r="44" spans="3:3" s="53" customFormat="1">
      <c r="C44" s="56"/>
    </row>
    <row r="45" spans="3:3" s="53" customFormat="1">
      <c r="C45" s="56"/>
    </row>
    <row r="46" spans="3:3" s="53" customFormat="1">
      <c r="C46" s="56"/>
    </row>
    <row r="47" spans="3:3" s="53" customFormat="1">
      <c r="C47" s="56"/>
    </row>
    <row r="48" spans="3:3" s="53" customFormat="1">
      <c r="C48" s="56"/>
    </row>
    <row r="49" spans="3:3" s="53" customFormat="1">
      <c r="C49" s="56"/>
    </row>
    <row r="50" spans="3:3" s="53" customFormat="1">
      <c r="C50" s="56"/>
    </row>
    <row r="51" spans="3:3" s="53" customFormat="1">
      <c r="C51" s="56"/>
    </row>
    <row r="52" spans="3:3" s="53" customFormat="1">
      <c r="C52" s="56"/>
    </row>
    <row r="53" spans="3:3" s="53" customFormat="1">
      <c r="C53" s="56"/>
    </row>
    <row r="54" spans="3:3" s="53" customFormat="1">
      <c r="C54" s="56"/>
    </row>
    <row r="55" spans="3:3" s="53" customFormat="1">
      <c r="C55" s="56"/>
    </row>
    <row r="56" spans="3:3" s="53" customFormat="1">
      <c r="C56" s="56"/>
    </row>
    <row r="57" spans="3:3" s="53" customFormat="1">
      <c r="C57" s="56"/>
    </row>
    <row r="58" spans="3:3" s="53" customFormat="1">
      <c r="C58" s="56"/>
    </row>
    <row r="59" spans="3:3" s="53" customFormat="1">
      <c r="C59" s="56"/>
    </row>
    <row r="60" spans="3:3" s="53" customFormat="1">
      <c r="C60" s="56"/>
    </row>
    <row r="61" spans="3:3" s="53" customFormat="1">
      <c r="C61" s="56"/>
    </row>
    <row r="62" spans="3:3" s="53" customFormat="1">
      <c r="C62" s="56"/>
    </row>
    <row r="63" spans="3:3" s="53" customFormat="1">
      <c r="C63" s="56"/>
    </row>
    <row r="64" spans="3:3" s="53" customFormat="1">
      <c r="C64" s="56"/>
    </row>
    <row r="65" spans="3:3" s="53" customFormat="1">
      <c r="C65" s="56"/>
    </row>
    <row r="66" spans="3:3" s="53" customFormat="1">
      <c r="C66" s="56"/>
    </row>
    <row r="67" spans="3:3" s="53" customFormat="1">
      <c r="C67" s="56"/>
    </row>
    <row r="68" spans="3:3" s="53" customFormat="1">
      <c r="C68" s="56"/>
    </row>
    <row r="69" spans="3:3" s="53" customFormat="1">
      <c r="C69" s="56"/>
    </row>
    <row r="70" spans="3:3" s="53" customFormat="1">
      <c r="C70" s="56"/>
    </row>
    <row r="71" spans="3:3" s="53" customFormat="1">
      <c r="C71" s="56"/>
    </row>
    <row r="72" spans="3:3" s="53" customFormat="1">
      <c r="C72" s="56"/>
    </row>
    <row r="73" spans="3:3" s="53" customFormat="1">
      <c r="C73" s="56"/>
    </row>
    <row r="74" spans="3:3" s="53" customFormat="1">
      <c r="C74" s="56"/>
    </row>
    <row r="75" spans="3:3" s="53" customFormat="1">
      <c r="C75" s="56"/>
    </row>
    <row r="76" spans="3:3" s="53" customFormat="1">
      <c r="C76" s="56"/>
    </row>
    <row r="77" spans="3:3" s="53" customFormat="1">
      <c r="C77" s="56"/>
    </row>
    <row r="78" spans="3:3" s="53" customFormat="1">
      <c r="C78" s="56"/>
    </row>
    <row r="79" spans="3:3" s="53" customFormat="1">
      <c r="C79" s="56"/>
    </row>
    <row r="80" spans="3:3" s="53" customFormat="1">
      <c r="C80" s="56"/>
    </row>
    <row r="81" spans="3:3" s="53" customFormat="1">
      <c r="C81" s="56"/>
    </row>
    <row r="82" spans="3:3" s="53" customFormat="1">
      <c r="C82" s="56"/>
    </row>
    <row r="83" spans="3:3" s="53" customFormat="1">
      <c r="C83" s="56"/>
    </row>
    <row r="84" spans="3:3" s="53" customFormat="1">
      <c r="C84" s="56"/>
    </row>
    <row r="85" spans="3:3" s="53" customFormat="1">
      <c r="C85" s="56"/>
    </row>
    <row r="86" spans="3:3" s="53" customFormat="1">
      <c r="C86" s="56"/>
    </row>
    <row r="87" spans="3:3" s="53" customFormat="1">
      <c r="C87" s="56"/>
    </row>
    <row r="88" spans="3:3" s="53" customFormat="1">
      <c r="C88" s="56"/>
    </row>
    <row r="89" spans="3:3" s="53" customFormat="1">
      <c r="C89" s="56"/>
    </row>
    <row r="90" spans="3:3" s="53" customFormat="1">
      <c r="C90" s="56"/>
    </row>
    <row r="91" spans="3:3" s="53" customFormat="1">
      <c r="C91" s="56"/>
    </row>
    <row r="92" spans="3:3" s="53" customFormat="1">
      <c r="C92" s="56"/>
    </row>
    <row r="93" spans="3:3" s="53" customFormat="1">
      <c r="C93" s="56"/>
    </row>
    <row r="94" spans="3:3" s="53" customFormat="1">
      <c r="C94" s="56"/>
    </row>
    <row r="95" spans="3:3" s="53" customFormat="1">
      <c r="C95" s="56"/>
    </row>
    <row r="96" spans="3:3" s="53" customFormat="1">
      <c r="C96" s="56"/>
    </row>
    <row r="97" spans="3:3" s="53" customFormat="1">
      <c r="C97" s="56"/>
    </row>
    <row r="98" spans="3:3" s="53" customFormat="1">
      <c r="C98" s="56"/>
    </row>
    <row r="99" spans="3:3" s="53" customFormat="1">
      <c r="C99" s="56"/>
    </row>
    <row r="100" spans="3:3" s="53" customFormat="1">
      <c r="C100" s="56"/>
    </row>
    <row r="101" spans="3:3" s="53" customFormat="1">
      <c r="C101" s="56"/>
    </row>
    <row r="102" spans="3:3" s="53" customFormat="1">
      <c r="C102" s="56"/>
    </row>
    <row r="103" spans="3:3" s="53" customFormat="1">
      <c r="C103" s="56"/>
    </row>
    <row r="104" spans="3:3" s="53" customFormat="1">
      <c r="C104" s="56"/>
    </row>
    <row r="105" spans="3:3" s="53" customFormat="1">
      <c r="C105" s="56"/>
    </row>
    <row r="106" spans="3:3" s="53" customFormat="1">
      <c r="C106" s="56"/>
    </row>
    <row r="107" spans="3:3" s="53" customFormat="1">
      <c r="C107" s="56"/>
    </row>
    <row r="108" spans="3:3" s="53" customFormat="1">
      <c r="C108" s="56"/>
    </row>
    <row r="109" spans="3:3" s="53" customFormat="1">
      <c r="C109" s="56"/>
    </row>
    <row r="110" spans="3:3" s="53" customFormat="1">
      <c r="C110" s="56"/>
    </row>
    <row r="111" spans="3:3" s="53" customFormat="1">
      <c r="C111" s="56"/>
    </row>
    <row r="112" spans="3:3" s="53" customFormat="1">
      <c r="C112" s="56"/>
    </row>
    <row r="113" spans="3:3" s="53" customFormat="1">
      <c r="C113" s="56"/>
    </row>
    <row r="114" spans="3:3" s="53" customFormat="1">
      <c r="C114" s="56"/>
    </row>
    <row r="115" spans="3:3" s="53" customFormat="1">
      <c r="C115" s="56"/>
    </row>
    <row r="116" spans="3:3" s="53" customFormat="1">
      <c r="C116" s="56"/>
    </row>
    <row r="117" spans="3:3" s="53" customFormat="1">
      <c r="C117" s="56"/>
    </row>
    <row r="118" spans="3:3" s="53" customFormat="1">
      <c r="C118" s="56"/>
    </row>
    <row r="119" spans="3:3" s="53" customFormat="1">
      <c r="C119" s="56"/>
    </row>
    <row r="120" spans="3:3" s="53" customFormat="1">
      <c r="C120" s="56"/>
    </row>
    <row r="121" spans="3:3" s="53" customFormat="1">
      <c r="C121" s="56"/>
    </row>
    <row r="122" spans="3:3" s="53" customFormat="1">
      <c r="C122" s="56"/>
    </row>
    <row r="123" spans="3:3" s="53" customFormat="1">
      <c r="C123" s="56"/>
    </row>
    <row r="124" spans="3:3" s="53" customFormat="1">
      <c r="C124" s="56"/>
    </row>
    <row r="125" spans="3:3" s="53" customFormat="1">
      <c r="C125" s="56"/>
    </row>
    <row r="126" spans="3:3" s="53" customFormat="1">
      <c r="C126" s="56"/>
    </row>
    <row r="127" spans="3:3" s="53" customFormat="1">
      <c r="C127" s="56"/>
    </row>
    <row r="128" spans="3:3" s="53" customFormat="1">
      <c r="C128" s="56"/>
    </row>
    <row r="129" spans="3:3" s="53" customFormat="1">
      <c r="C129" s="56"/>
    </row>
    <row r="130" spans="3:3" s="53" customFormat="1">
      <c r="C130" s="56"/>
    </row>
    <row r="131" spans="3:3" s="53" customFormat="1">
      <c r="C131" s="56"/>
    </row>
    <row r="132" spans="3:3" s="53" customFormat="1">
      <c r="C132" s="56"/>
    </row>
    <row r="133" spans="3:3" s="53" customFormat="1">
      <c r="C133" s="56"/>
    </row>
    <row r="134" spans="3:3" s="53" customFormat="1">
      <c r="C134" s="56"/>
    </row>
    <row r="135" spans="3:3" s="53" customFormat="1">
      <c r="C135" s="56"/>
    </row>
    <row r="136" spans="3:3" s="53" customFormat="1">
      <c r="C136" s="56"/>
    </row>
    <row r="137" spans="3:3" s="53" customFormat="1">
      <c r="C137" s="56"/>
    </row>
    <row r="138" spans="3:3" s="53" customFormat="1">
      <c r="C138" s="56"/>
    </row>
    <row r="139" spans="3:3" s="53" customFormat="1">
      <c r="C139" s="56"/>
    </row>
    <row r="140" spans="3:3" s="53" customFormat="1">
      <c r="C140" s="56"/>
    </row>
    <row r="141" spans="3:3" s="53" customFormat="1">
      <c r="C141" s="56"/>
    </row>
    <row r="142" spans="3:3" s="53" customFormat="1">
      <c r="C142" s="56"/>
    </row>
    <row r="143" spans="3:3" s="53" customFormat="1">
      <c r="C143" s="56"/>
    </row>
    <row r="144" spans="3:3" s="53" customFormat="1">
      <c r="C144" s="56"/>
    </row>
    <row r="145" spans="3:3" s="53" customFormat="1">
      <c r="C145" s="56"/>
    </row>
    <row r="146" spans="3:3" s="53" customFormat="1">
      <c r="C146" s="56"/>
    </row>
    <row r="147" spans="3:3" s="53" customFormat="1">
      <c r="C147" s="56"/>
    </row>
    <row r="148" spans="3:3" s="53" customFormat="1">
      <c r="C148" s="56"/>
    </row>
    <row r="149" spans="3:3" s="53" customFormat="1">
      <c r="C149" s="56"/>
    </row>
    <row r="150" spans="3:3" s="53" customFormat="1">
      <c r="C150" s="56"/>
    </row>
    <row r="151" spans="3:3" s="53" customFormat="1">
      <c r="C151" s="56"/>
    </row>
    <row r="152" spans="3:3" s="53" customFormat="1">
      <c r="C152" s="56"/>
    </row>
    <row r="153" spans="3:3" s="53" customFormat="1">
      <c r="C153" s="56"/>
    </row>
    <row r="154" spans="3:3" s="53" customFormat="1">
      <c r="C154" s="56"/>
    </row>
    <row r="155" spans="3:3" s="53" customFormat="1">
      <c r="C155" s="56"/>
    </row>
    <row r="156" spans="3:3" s="53" customFormat="1">
      <c r="C156" s="56"/>
    </row>
    <row r="157" spans="3:3" s="53" customFormat="1">
      <c r="C157" s="56"/>
    </row>
    <row r="158" spans="3:3" s="53" customFormat="1">
      <c r="C158" s="56"/>
    </row>
    <row r="159" spans="3:3" s="53" customFormat="1">
      <c r="C159" s="56"/>
    </row>
    <row r="160" spans="3:3" s="53" customFormat="1">
      <c r="C160" s="56"/>
    </row>
    <row r="161" spans="3:3" s="53" customFormat="1">
      <c r="C161" s="56"/>
    </row>
    <row r="162" spans="3:3" s="53" customFormat="1">
      <c r="C162" s="56"/>
    </row>
    <row r="163" spans="3:3" s="53" customFormat="1">
      <c r="C163" s="56"/>
    </row>
    <row r="164" spans="3:3" s="53" customFormat="1">
      <c r="C164" s="56"/>
    </row>
    <row r="165" spans="3:3" s="53" customFormat="1">
      <c r="C165" s="56"/>
    </row>
    <row r="166" spans="3:3" s="53" customFormat="1">
      <c r="C166" s="56"/>
    </row>
    <row r="167" spans="3:3" s="53" customFormat="1">
      <c r="C167" s="56"/>
    </row>
    <row r="168" spans="3:3" s="53" customFormat="1">
      <c r="C168" s="56"/>
    </row>
    <row r="169" spans="3:3" s="53" customFormat="1">
      <c r="C169" s="56"/>
    </row>
    <row r="170" spans="3:3" s="53" customFormat="1">
      <c r="C170" s="56"/>
    </row>
    <row r="171" spans="3:3" s="53" customFormat="1">
      <c r="C171" s="56"/>
    </row>
  </sheetData>
  <mergeCells count="28">
    <mergeCell ref="B1:O1"/>
    <mergeCell ref="B14:C15"/>
    <mergeCell ref="D14:E15"/>
    <mergeCell ref="F14:G15"/>
    <mergeCell ref="H14:I15"/>
    <mergeCell ref="J14:K15"/>
    <mergeCell ref="L14:M15"/>
    <mergeCell ref="N14:N15"/>
    <mergeCell ref="D12:E12"/>
    <mergeCell ref="F12:G12"/>
    <mergeCell ref="H12:I12"/>
    <mergeCell ref="J12:K12"/>
    <mergeCell ref="L12:M12"/>
    <mergeCell ref="D13:E13"/>
    <mergeCell ref="F13:G13"/>
    <mergeCell ref="H13:I13"/>
    <mergeCell ref="B2:M2"/>
    <mergeCell ref="B3:M3"/>
    <mergeCell ref="B4:B6"/>
    <mergeCell ref="C4:C6"/>
    <mergeCell ref="D4:M4"/>
    <mergeCell ref="D5:E5"/>
    <mergeCell ref="F5:G5"/>
    <mergeCell ref="H5:I5"/>
    <mergeCell ref="J5:K5"/>
    <mergeCell ref="L5:M5"/>
    <mergeCell ref="J13:K13"/>
    <mergeCell ref="L13:M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68899-E551-4AE9-B3BE-386040EB8D60}">
  <dimension ref="A1:AM171"/>
  <sheetViews>
    <sheetView zoomScale="110" zoomScaleNormal="110" workbookViewId="0">
      <selection activeCell="B1" sqref="B1"/>
    </sheetView>
  </sheetViews>
  <sheetFormatPr defaultColWidth="14.140625" defaultRowHeight="12"/>
  <cols>
    <col min="1" max="1" width="3.85546875" style="53" customWidth="1"/>
    <col min="2" max="2" width="20.140625" style="24" bestFit="1" customWidth="1"/>
    <col min="3" max="3" width="19.42578125" style="57" bestFit="1" customWidth="1"/>
    <col min="4" max="4" width="14" style="24" bestFit="1" customWidth="1"/>
    <col min="5" max="5" width="13" style="24" bestFit="1" customWidth="1"/>
    <col min="6" max="6" width="14" style="24" bestFit="1" customWidth="1"/>
    <col min="7" max="7" width="13" style="53" bestFit="1" customWidth="1"/>
    <col min="8" max="8" width="11.28515625" style="53" customWidth="1"/>
    <col min="9" max="9" width="8.42578125" style="53" customWidth="1"/>
    <col min="10" max="10" width="14" style="53" bestFit="1" customWidth="1"/>
    <col min="11" max="11" width="13" style="53" bestFit="1" customWidth="1"/>
    <col min="12" max="12" width="14" style="53" bestFit="1" customWidth="1"/>
    <col min="13" max="13" width="13" style="53" bestFit="1" customWidth="1"/>
    <col min="14" max="14" width="10.42578125" style="53" customWidth="1"/>
    <col min="15" max="39" width="14.140625" style="53"/>
    <col min="40" max="16384" width="14.140625" style="24"/>
  </cols>
  <sheetData>
    <row r="1" spans="1:39" ht="15" customHeight="1">
      <c r="B1" s="104" t="s">
        <v>0</v>
      </c>
      <c r="C1" s="105"/>
      <c r="D1" s="105"/>
      <c r="E1" s="105"/>
      <c r="F1" s="105"/>
      <c r="G1" s="105"/>
      <c r="H1" s="105"/>
      <c r="I1" s="105"/>
      <c r="J1" s="105"/>
      <c r="K1" s="105"/>
      <c r="L1" s="105"/>
      <c r="M1" s="105"/>
      <c r="N1" s="105"/>
      <c r="O1" s="106"/>
    </row>
    <row r="2" spans="1:39" ht="62.25" customHeight="1">
      <c r="B2" s="147" t="s">
        <v>52</v>
      </c>
      <c r="C2" s="148"/>
      <c r="D2" s="148"/>
      <c r="E2" s="148"/>
      <c r="F2" s="148"/>
      <c r="G2" s="148"/>
      <c r="H2" s="148"/>
      <c r="I2" s="148"/>
      <c r="J2" s="148"/>
      <c r="K2" s="148"/>
      <c r="L2" s="148"/>
      <c r="M2" s="148"/>
    </row>
    <row r="3" spans="1:39" s="53" customFormat="1" ht="23.25" customHeight="1" thickBot="1">
      <c r="B3" s="149" t="s">
        <v>39</v>
      </c>
      <c r="C3" s="149"/>
      <c r="D3" s="149"/>
      <c r="E3" s="149"/>
      <c r="F3" s="149"/>
      <c r="G3" s="149"/>
      <c r="H3" s="149"/>
      <c r="I3" s="149"/>
      <c r="J3" s="149"/>
      <c r="K3" s="149"/>
      <c r="L3" s="149"/>
      <c r="M3" s="149"/>
    </row>
    <row r="4" spans="1:39" s="53" customFormat="1" ht="21" customHeight="1" thickBot="1">
      <c r="B4" s="150" t="s">
        <v>17</v>
      </c>
      <c r="C4" s="153" t="s">
        <v>40</v>
      </c>
      <c r="D4" s="156" t="s">
        <v>41</v>
      </c>
      <c r="E4" s="156"/>
      <c r="F4" s="156"/>
      <c r="G4" s="156"/>
      <c r="H4" s="156"/>
      <c r="I4" s="156"/>
      <c r="J4" s="156"/>
      <c r="K4" s="156"/>
      <c r="L4" s="156"/>
      <c r="M4" s="157"/>
    </row>
    <row r="5" spans="1:39" s="21" customFormat="1" ht="33" customHeight="1" thickBot="1">
      <c r="A5" s="54"/>
      <c r="B5" s="151"/>
      <c r="C5" s="154"/>
      <c r="D5" s="158" t="s">
        <v>42</v>
      </c>
      <c r="E5" s="159"/>
      <c r="F5" s="160" t="s">
        <v>43</v>
      </c>
      <c r="G5" s="159"/>
      <c r="H5" s="161" t="s">
        <v>44</v>
      </c>
      <c r="I5" s="162"/>
      <c r="J5" s="160" t="s">
        <v>45</v>
      </c>
      <c r="K5" s="159"/>
      <c r="L5" s="160" t="s">
        <v>46</v>
      </c>
      <c r="M5" s="159"/>
      <c r="N5" s="54"/>
      <c r="O5" s="54"/>
      <c r="P5" s="54"/>
      <c r="Q5" s="54"/>
      <c r="R5" s="54"/>
      <c r="S5" s="54"/>
      <c r="T5" s="54"/>
      <c r="U5" s="54"/>
      <c r="V5" s="54"/>
      <c r="W5" s="54"/>
      <c r="X5" s="54"/>
      <c r="Y5" s="54"/>
      <c r="Z5" s="54"/>
      <c r="AA5" s="54"/>
      <c r="AB5" s="54"/>
      <c r="AC5" s="54"/>
      <c r="AD5" s="54"/>
      <c r="AE5" s="54"/>
      <c r="AF5" s="54"/>
      <c r="AG5" s="54"/>
      <c r="AH5" s="54"/>
      <c r="AI5" s="54"/>
      <c r="AJ5" s="54"/>
      <c r="AK5" s="54"/>
      <c r="AL5" s="54"/>
      <c r="AM5" s="54"/>
    </row>
    <row r="6" spans="1:39" s="21" customFormat="1" ht="25.5" customHeight="1" thickBot="1">
      <c r="A6" s="54"/>
      <c r="B6" s="152"/>
      <c r="C6" s="155"/>
      <c r="D6" s="92" t="s">
        <v>47</v>
      </c>
      <c r="E6" s="63" t="s">
        <v>48</v>
      </c>
      <c r="F6" s="64" t="s">
        <v>47</v>
      </c>
      <c r="G6" s="63" t="s">
        <v>48</v>
      </c>
      <c r="H6" s="64" t="s">
        <v>47</v>
      </c>
      <c r="I6" s="63" t="s">
        <v>48</v>
      </c>
      <c r="J6" s="64" t="s">
        <v>47</v>
      </c>
      <c r="K6" s="65" t="s">
        <v>48</v>
      </c>
      <c r="L6" s="64" t="s">
        <v>47</v>
      </c>
      <c r="M6" s="66" t="s">
        <v>48</v>
      </c>
      <c r="N6" s="54"/>
      <c r="O6" s="54"/>
      <c r="P6" s="54"/>
      <c r="Q6" s="54"/>
      <c r="R6" s="54"/>
      <c r="S6" s="54"/>
      <c r="T6" s="54"/>
      <c r="U6" s="54"/>
      <c r="V6" s="54"/>
      <c r="W6" s="54"/>
      <c r="X6" s="54"/>
      <c r="Y6" s="54"/>
      <c r="Z6" s="54"/>
      <c r="AA6" s="54"/>
      <c r="AB6" s="54"/>
      <c r="AC6" s="54"/>
      <c r="AD6" s="54"/>
      <c r="AE6" s="54"/>
      <c r="AF6" s="54"/>
      <c r="AG6" s="54"/>
      <c r="AH6" s="54"/>
      <c r="AI6" s="54"/>
      <c r="AJ6" s="54"/>
      <c r="AK6" s="54"/>
      <c r="AL6" s="54"/>
      <c r="AM6" s="54"/>
    </row>
    <row r="7" spans="1:39" s="21" customFormat="1" ht="15.75" customHeight="1">
      <c r="A7" s="54"/>
      <c r="B7" s="93" t="s">
        <v>10</v>
      </c>
      <c r="C7" s="96">
        <v>0.50281949577049656</v>
      </c>
      <c r="D7" s="60">
        <v>9</v>
      </c>
      <c r="E7" s="61">
        <f>D7*C7*100</f>
        <v>452.53754619344687</v>
      </c>
      <c r="F7" s="60">
        <v>7</v>
      </c>
      <c r="G7" s="61">
        <f>F7*C7*100</f>
        <v>351.97364703934761</v>
      </c>
      <c r="H7" s="60">
        <v>5</v>
      </c>
      <c r="I7" s="61">
        <f>H7*C7*100</f>
        <v>251.40974788524827</v>
      </c>
      <c r="J7" s="60">
        <v>3</v>
      </c>
      <c r="K7" s="61">
        <f>J7*C7*100</f>
        <v>150.84584873114898</v>
      </c>
      <c r="L7" s="60">
        <v>7</v>
      </c>
      <c r="M7" s="61">
        <f>L7*C7*100</f>
        <v>351.97364703934761</v>
      </c>
      <c r="N7" s="54"/>
      <c r="O7" s="54"/>
      <c r="P7" s="54"/>
      <c r="Q7" s="54"/>
      <c r="R7" s="54"/>
      <c r="S7" s="54"/>
      <c r="T7" s="54"/>
      <c r="U7" s="54"/>
      <c r="V7" s="54"/>
      <c r="W7" s="54"/>
      <c r="X7" s="54"/>
      <c r="Y7" s="54"/>
      <c r="Z7" s="54"/>
      <c r="AA7" s="54"/>
      <c r="AB7" s="54"/>
      <c r="AC7" s="54"/>
      <c r="AD7" s="54"/>
      <c r="AE7" s="54"/>
      <c r="AF7" s="54"/>
      <c r="AG7" s="54"/>
      <c r="AH7" s="54"/>
      <c r="AI7" s="54"/>
      <c r="AJ7" s="54"/>
      <c r="AK7" s="54"/>
      <c r="AL7" s="54"/>
      <c r="AM7" s="54"/>
    </row>
    <row r="8" spans="1:39" s="21" customFormat="1" ht="30.75" customHeight="1">
      <c r="A8" s="54"/>
      <c r="B8" s="94" t="s">
        <v>13</v>
      </c>
      <c r="C8" s="97">
        <v>6.777766684747813E-2</v>
      </c>
      <c r="D8" s="59">
        <v>8</v>
      </c>
      <c r="E8" s="55">
        <f t="shared" ref="E8:E11" si="0">D8*C8*100</f>
        <v>54.222133477982503</v>
      </c>
      <c r="F8" s="59">
        <v>8</v>
      </c>
      <c r="G8" s="55">
        <f t="shared" ref="G8:G11" si="1">F8*C8*100</f>
        <v>54.222133477982503</v>
      </c>
      <c r="H8" s="59">
        <v>7</v>
      </c>
      <c r="I8" s="55">
        <f t="shared" ref="I8:I11" si="2">H8*C8*100</f>
        <v>47.444366793234693</v>
      </c>
      <c r="J8" s="59">
        <v>6</v>
      </c>
      <c r="K8" s="55">
        <f t="shared" ref="K8:K11" si="3">J8*C8*100</f>
        <v>40.666600108486875</v>
      </c>
      <c r="L8" s="59">
        <v>8</v>
      </c>
      <c r="M8" s="55">
        <f t="shared" ref="M8:M11" si="4">L8*C8*100</f>
        <v>54.222133477982503</v>
      </c>
      <c r="N8" s="54"/>
      <c r="O8" s="54"/>
      <c r="P8" s="54"/>
      <c r="Q8" s="54"/>
      <c r="R8" s="54"/>
      <c r="S8" s="54"/>
      <c r="T8" s="54"/>
      <c r="U8" s="54"/>
      <c r="V8" s="54"/>
      <c r="W8" s="54"/>
      <c r="X8" s="54"/>
      <c r="Y8" s="54"/>
      <c r="Z8" s="54"/>
      <c r="AA8" s="54"/>
      <c r="AB8" s="54"/>
      <c r="AC8" s="54"/>
      <c r="AD8" s="54"/>
      <c r="AE8" s="54"/>
      <c r="AF8" s="54"/>
      <c r="AG8" s="54"/>
      <c r="AH8" s="54"/>
      <c r="AI8" s="54"/>
      <c r="AJ8" s="54"/>
      <c r="AK8" s="54"/>
      <c r="AL8" s="54"/>
      <c r="AM8" s="54"/>
    </row>
    <row r="9" spans="1:39" s="53" customFormat="1">
      <c r="B9" s="94" t="s">
        <v>11</v>
      </c>
      <c r="C9" s="97">
        <v>0.26023158778668332</v>
      </c>
      <c r="D9" s="58">
        <v>9</v>
      </c>
      <c r="E9" s="55">
        <f t="shared" si="0"/>
        <v>234.208429008015</v>
      </c>
      <c r="F9" s="58">
        <v>8</v>
      </c>
      <c r="G9" s="55">
        <f t="shared" si="1"/>
        <v>208.18527022934666</v>
      </c>
      <c r="H9" s="58">
        <v>8</v>
      </c>
      <c r="I9" s="55">
        <f t="shared" si="2"/>
        <v>208.18527022934666</v>
      </c>
      <c r="J9" s="58">
        <v>7</v>
      </c>
      <c r="K9" s="55">
        <f>(J9*C9)*100</f>
        <v>182.16211145067831</v>
      </c>
      <c r="L9" s="58">
        <v>9</v>
      </c>
      <c r="M9" s="55">
        <f t="shared" si="4"/>
        <v>234.208429008015</v>
      </c>
    </row>
    <row r="10" spans="1:39" s="53" customFormat="1">
      <c r="B10" s="94" t="s">
        <v>12</v>
      </c>
      <c r="C10" s="98">
        <v>0.13435044057311091</v>
      </c>
      <c r="D10" s="58">
        <v>9</v>
      </c>
      <c r="E10" s="55">
        <f t="shared" si="0"/>
        <v>120.91539651579981</v>
      </c>
      <c r="F10" s="58">
        <v>9</v>
      </c>
      <c r="G10" s="55">
        <f t="shared" si="1"/>
        <v>120.91539651579981</v>
      </c>
      <c r="H10" s="58">
        <v>7</v>
      </c>
      <c r="I10" s="55">
        <f t="shared" si="2"/>
        <v>94.045308401177635</v>
      </c>
      <c r="J10" s="58">
        <v>8</v>
      </c>
      <c r="K10" s="55">
        <f t="shared" si="3"/>
        <v>107.48035245848872</v>
      </c>
      <c r="L10" s="58">
        <v>7</v>
      </c>
      <c r="M10" s="55">
        <f t="shared" si="4"/>
        <v>94.045308401177635</v>
      </c>
    </row>
    <row r="11" spans="1:39" s="53" customFormat="1" ht="24.75" thickBot="1">
      <c r="B11" s="95" t="s">
        <v>14</v>
      </c>
      <c r="C11" s="99">
        <v>3.4820809022231121E-2</v>
      </c>
      <c r="D11" s="67">
        <v>3</v>
      </c>
      <c r="E11" s="68">
        <f t="shared" si="0"/>
        <v>10.446242706669336</v>
      </c>
      <c r="F11" s="67">
        <v>6</v>
      </c>
      <c r="G11" s="68">
        <f t="shared" si="1"/>
        <v>20.892485413338672</v>
      </c>
      <c r="H11" s="67">
        <v>4</v>
      </c>
      <c r="I11" s="68">
        <f t="shared" si="2"/>
        <v>13.928323608892448</v>
      </c>
      <c r="J11" s="67">
        <v>5</v>
      </c>
      <c r="K11" s="68">
        <f t="shared" si="3"/>
        <v>17.410404511115559</v>
      </c>
      <c r="L11" s="67">
        <v>5</v>
      </c>
      <c r="M11" s="68">
        <f t="shared" si="4"/>
        <v>17.410404511115559</v>
      </c>
    </row>
    <row r="12" spans="1:39" s="53" customFormat="1" ht="12.75" thickBot="1">
      <c r="B12" s="69" t="s">
        <v>49</v>
      </c>
      <c r="C12" s="70">
        <f>SUM(C7:C11)</f>
        <v>1</v>
      </c>
      <c r="D12" s="172">
        <f>SUM(E7:E11)</f>
        <v>872.32974790191349</v>
      </c>
      <c r="E12" s="173"/>
      <c r="F12" s="174">
        <f>SUM(G7:G11)</f>
        <v>756.18893267581518</v>
      </c>
      <c r="G12" s="173"/>
      <c r="H12" s="174">
        <f>SUM(I7:I11)</f>
        <v>615.01301691789968</v>
      </c>
      <c r="I12" s="173"/>
      <c r="J12" s="174">
        <f>SUM(K7:K11)</f>
        <v>498.5653172599184</v>
      </c>
      <c r="K12" s="175"/>
      <c r="L12" s="176">
        <f>SUM(M7:M11)</f>
        <v>751.85992243763826</v>
      </c>
      <c r="M12" s="177"/>
    </row>
    <row r="13" spans="1:39" s="53" customFormat="1" ht="12.75" thickBot="1">
      <c r="C13" s="56"/>
    </row>
    <row r="14" spans="1:39" s="53" customFormat="1" ht="15.75" customHeight="1">
      <c r="B14" s="163" t="s">
        <v>50</v>
      </c>
      <c r="C14" s="164"/>
      <c r="D14" s="167" t="str">
        <f>IF(D12&gt;=$N$14,D5,"No seleccionado")</f>
        <v>Alternativa 1</v>
      </c>
      <c r="E14" s="168"/>
      <c r="F14" s="167" t="str">
        <f t="shared" ref="F14" si="5">IF(F12&gt;=$N$14,F5,"No seleccionado")</f>
        <v>No seleccionado</v>
      </c>
      <c r="G14" s="168"/>
      <c r="H14" s="167" t="str">
        <f t="shared" ref="H14" si="6">IF(H12&gt;=$N$14,H5,"No seleccionado")</f>
        <v>No seleccionado</v>
      </c>
      <c r="I14" s="168"/>
      <c r="J14" s="167" t="str">
        <f t="shared" ref="J14" si="7">IF(J12&gt;=$N$14,J5,"No seleccionado")</f>
        <v>No seleccionado</v>
      </c>
      <c r="K14" s="168"/>
      <c r="L14" s="167" t="str">
        <f t="shared" ref="L14" si="8">IF(L12&gt;=$N$14,L5,"No seleccionado")</f>
        <v>No seleccionado</v>
      </c>
      <c r="M14" s="168"/>
      <c r="N14" s="171">
        <f>MAX(D12:M12)</f>
        <v>872.32974790191349</v>
      </c>
    </row>
    <row r="15" spans="1:39" s="53" customFormat="1" ht="15.75" customHeight="1" thickBot="1">
      <c r="B15" s="165"/>
      <c r="C15" s="166"/>
      <c r="D15" s="169"/>
      <c r="E15" s="170"/>
      <c r="F15" s="169"/>
      <c r="G15" s="170"/>
      <c r="H15" s="169"/>
      <c r="I15" s="170"/>
      <c r="J15" s="169"/>
      <c r="K15" s="170"/>
      <c r="L15" s="169"/>
      <c r="M15" s="170"/>
      <c r="N15" s="171"/>
    </row>
    <row r="16" spans="1:39" s="53" customFormat="1">
      <c r="C16" s="56"/>
    </row>
    <row r="17" spans="3:7" s="53" customFormat="1">
      <c r="C17" s="56"/>
    </row>
    <row r="18" spans="3:7" s="53" customFormat="1">
      <c r="C18" s="56"/>
    </row>
    <row r="19" spans="3:7" s="53" customFormat="1">
      <c r="C19" s="56"/>
    </row>
    <row r="20" spans="3:7" s="53" customFormat="1">
      <c r="C20" s="56"/>
      <c r="G20" s="53" t="s">
        <v>51</v>
      </c>
    </row>
    <row r="21" spans="3:7" s="53" customFormat="1">
      <c r="C21" s="56"/>
    </row>
    <row r="22" spans="3:7" s="53" customFormat="1">
      <c r="C22" s="56"/>
    </row>
    <row r="23" spans="3:7" s="53" customFormat="1">
      <c r="C23" s="56"/>
    </row>
    <row r="24" spans="3:7" s="53" customFormat="1">
      <c r="C24" s="56"/>
    </row>
    <row r="25" spans="3:7" s="53" customFormat="1">
      <c r="C25" s="56"/>
    </row>
    <row r="26" spans="3:7" s="53" customFormat="1">
      <c r="C26" s="56"/>
    </row>
    <row r="27" spans="3:7" s="53" customFormat="1">
      <c r="C27" s="56"/>
    </row>
    <row r="28" spans="3:7" s="53" customFormat="1">
      <c r="C28" s="56"/>
    </row>
    <row r="29" spans="3:7" s="53" customFormat="1">
      <c r="C29" s="56"/>
    </row>
    <row r="30" spans="3:7" s="53" customFormat="1">
      <c r="C30" s="56"/>
    </row>
    <row r="31" spans="3:7" s="53" customFormat="1">
      <c r="C31" s="56"/>
    </row>
    <row r="32" spans="3:7" s="53" customFormat="1">
      <c r="C32" s="56"/>
    </row>
    <row r="33" spans="3:3" s="53" customFormat="1">
      <c r="C33" s="56"/>
    </row>
    <row r="34" spans="3:3" s="53" customFormat="1">
      <c r="C34" s="56"/>
    </row>
    <row r="35" spans="3:3" s="53" customFormat="1">
      <c r="C35" s="56"/>
    </row>
    <row r="36" spans="3:3" s="53" customFormat="1">
      <c r="C36" s="56"/>
    </row>
    <row r="37" spans="3:3" s="53" customFormat="1">
      <c r="C37" s="56"/>
    </row>
    <row r="38" spans="3:3" s="53" customFormat="1">
      <c r="C38" s="56"/>
    </row>
    <row r="39" spans="3:3" s="53" customFormat="1">
      <c r="C39" s="56"/>
    </row>
    <row r="40" spans="3:3" s="53" customFormat="1">
      <c r="C40" s="56"/>
    </row>
    <row r="41" spans="3:3" s="53" customFormat="1">
      <c r="C41" s="56"/>
    </row>
    <row r="42" spans="3:3" s="53" customFormat="1">
      <c r="C42" s="56"/>
    </row>
    <row r="43" spans="3:3" s="53" customFormat="1">
      <c r="C43" s="56"/>
    </row>
    <row r="44" spans="3:3" s="53" customFormat="1">
      <c r="C44" s="56"/>
    </row>
    <row r="45" spans="3:3" s="53" customFormat="1">
      <c r="C45" s="56"/>
    </row>
    <row r="46" spans="3:3" s="53" customFormat="1">
      <c r="C46" s="56"/>
    </row>
    <row r="47" spans="3:3" s="53" customFormat="1">
      <c r="C47" s="56"/>
    </row>
    <row r="48" spans="3:3" s="53" customFormat="1">
      <c r="C48" s="56"/>
    </row>
    <row r="49" spans="3:3" s="53" customFormat="1">
      <c r="C49" s="56"/>
    </row>
    <row r="50" spans="3:3" s="53" customFormat="1">
      <c r="C50" s="56"/>
    </row>
    <row r="51" spans="3:3" s="53" customFormat="1">
      <c r="C51" s="56"/>
    </row>
    <row r="52" spans="3:3" s="53" customFormat="1">
      <c r="C52" s="56"/>
    </row>
    <row r="53" spans="3:3" s="53" customFormat="1">
      <c r="C53" s="56"/>
    </row>
    <row r="54" spans="3:3" s="53" customFormat="1">
      <c r="C54" s="56"/>
    </row>
    <row r="55" spans="3:3" s="53" customFormat="1">
      <c r="C55" s="56"/>
    </row>
    <row r="56" spans="3:3" s="53" customFormat="1">
      <c r="C56" s="56"/>
    </row>
    <row r="57" spans="3:3" s="53" customFormat="1">
      <c r="C57" s="56"/>
    </row>
    <row r="58" spans="3:3" s="53" customFormat="1">
      <c r="C58" s="56"/>
    </row>
    <row r="59" spans="3:3" s="53" customFormat="1">
      <c r="C59" s="56"/>
    </row>
    <row r="60" spans="3:3" s="53" customFormat="1">
      <c r="C60" s="56"/>
    </row>
    <row r="61" spans="3:3" s="53" customFormat="1">
      <c r="C61" s="56"/>
    </row>
    <row r="62" spans="3:3" s="53" customFormat="1">
      <c r="C62" s="56"/>
    </row>
    <row r="63" spans="3:3" s="53" customFormat="1">
      <c r="C63" s="56"/>
    </row>
    <row r="64" spans="3:3" s="53" customFormat="1">
      <c r="C64" s="56"/>
    </row>
    <row r="65" spans="3:3" s="53" customFormat="1">
      <c r="C65" s="56"/>
    </row>
    <row r="66" spans="3:3" s="53" customFormat="1">
      <c r="C66" s="56"/>
    </row>
    <row r="67" spans="3:3" s="53" customFormat="1">
      <c r="C67" s="56"/>
    </row>
    <row r="68" spans="3:3" s="53" customFormat="1">
      <c r="C68" s="56"/>
    </row>
    <row r="69" spans="3:3" s="53" customFormat="1">
      <c r="C69" s="56"/>
    </row>
    <row r="70" spans="3:3" s="53" customFormat="1">
      <c r="C70" s="56"/>
    </row>
    <row r="71" spans="3:3" s="53" customFormat="1">
      <c r="C71" s="56"/>
    </row>
    <row r="72" spans="3:3" s="53" customFormat="1">
      <c r="C72" s="56"/>
    </row>
    <row r="73" spans="3:3" s="53" customFormat="1">
      <c r="C73" s="56"/>
    </row>
    <row r="74" spans="3:3" s="53" customFormat="1">
      <c r="C74" s="56"/>
    </row>
    <row r="75" spans="3:3" s="53" customFormat="1">
      <c r="C75" s="56"/>
    </row>
    <row r="76" spans="3:3" s="53" customFormat="1">
      <c r="C76" s="56"/>
    </row>
    <row r="77" spans="3:3" s="53" customFormat="1">
      <c r="C77" s="56"/>
    </row>
    <row r="78" spans="3:3" s="53" customFormat="1">
      <c r="C78" s="56"/>
    </row>
    <row r="79" spans="3:3" s="53" customFormat="1">
      <c r="C79" s="56"/>
    </row>
    <row r="80" spans="3:3" s="53" customFormat="1">
      <c r="C80" s="56"/>
    </row>
    <row r="81" spans="3:3" s="53" customFormat="1">
      <c r="C81" s="56"/>
    </row>
    <row r="82" spans="3:3" s="53" customFormat="1">
      <c r="C82" s="56"/>
    </row>
    <row r="83" spans="3:3" s="53" customFormat="1">
      <c r="C83" s="56"/>
    </row>
    <row r="84" spans="3:3" s="53" customFormat="1">
      <c r="C84" s="56"/>
    </row>
    <row r="85" spans="3:3" s="53" customFormat="1">
      <c r="C85" s="56"/>
    </row>
    <row r="86" spans="3:3" s="53" customFormat="1">
      <c r="C86" s="56"/>
    </row>
    <row r="87" spans="3:3" s="53" customFormat="1">
      <c r="C87" s="56"/>
    </row>
    <row r="88" spans="3:3" s="53" customFormat="1">
      <c r="C88" s="56"/>
    </row>
    <row r="89" spans="3:3" s="53" customFormat="1">
      <c r="C89" s="56"/>
    </row>
    <row r="90" spans="3:3" s="53" customFormat="1">
      <c r="C90" s="56"/>
    </row>
    <row r="91" spans="3:3" s="53" customFormat="1">
      <c r="C91" s="56"/>
    </row>
    <row r="92" spans="3:3" s="53" customFormat="1">
      <c r="C92" s="56"/>
    </row>
    <row r="93" spans="3:3" s="53" customFormat="1">
      <c r="C93" s="56"/>
    </row>
    <row r="94" spans="3:3" s="53" customFormat="1">
      <c r="C94" s="56"/>
    </row>
    <row r="95" spans="3:3" s="53" customFormat="1">
      <c r="C95" s="56"/>
    </row>
    <row r="96" spans="3:3" s="53" customFormat="1">
      <c r="C96" s="56"/>
    </row>
    <row r="97" spans="3:3" s="53" customFormat="1">
      <c r="C97" s="56"/>
    </row>
    <row r="98" spans="3:3" s="53" customFormat="1">
      <c r="C98" s="56"/>
    </row>
    <row r="99" spans="3:3" s="53" customFormat="1">
      <c r="C99" s="56"/>
    </row>
    <row r="100" spans="3:3" s="53" customFormat="1">
      <c r="C100" s="56"/>
    </row>
    <row r="101" spans="3:3" s="53" customFormat="1">
      <c r="C101" s="56"/>
    </row>
    <row r="102" spans="3:3" s="53" customFormat="1">
      <c r="C102" s="56"/>
    </row>
    <row r="103" spans="3:3" s="53" customFormat="1">
      <c r="C103" s="56"/>
    </row>
    <row r="104" spans="3:3" s="53" customFormat="1">
      <c r="C104" s="56"/>
    </row>
    <row r="105" spans="3:3" s="53" customFormat="1">
      <c r="C105" s="56"/>
    </row>
    <row r="106" spans="3:3" s="53" customFormat="1">
      <c r="C106" s="56"/>
    </row>
    <row r="107" spans="3:3" s="53" customFormat="1">
      <c r="C107" s="56"/>
    </row>
    <row r="108" spans="3:3" s="53" customFormat="1">
      <c r="C108" s="56"/>
    </row>
    <row r="109" spans="3:3" s="53" customFormat="1">
      <c r="C109" s="56"/>
    </row>
    <row r="110" spans="3:3" s="53" customFormat="1">
      <c r="C110" s="56"/>
    </row>
    <row r="111" spans="3:3" s="53" customFormat="1">
      <c r="C111" s="56"/>
    </row>
    <row r="112" spans="3:3" s="53" customFormat="1">
      <c r="C112" s="56"/>
    </row>
    <row r="113" spans="3:3" s="53" customFormat="1">
      <c r="C113" s="56"/>
    </row>
    <row r="114" spans="3:3" s="53" customFormat="1">
      <c r="C114" s="56"/>
    </row>
    <row r="115" spans="3:3" s="53" customFormat="1">
      <c r="C115" s="56"/>
    </row>
    <row r="116" spans="3:3" s="53" customFormat="1">
      <c r="C116" s="56"/>
    </row>
    <row r="117" spans="3:3" s="53" customFormat="1">
      <c r="C117" s="56"/>
    </row>
    <row r="118" spans="3:3" s="53" customFormat="1">
      <c r="C118" s="56"/>
    </row>
    <row r="119" spans="3:3" s="53" customFormat="1">
      <c r="C119" s="56"/>
    </row>
    <row r="120" spans="3:3" s="53" customFormat="1">
      <c r="C120" s="56"/>
    </row>
    <row r="121" spans="3:3" s="53" customFormat="1">
      <c r="C121" s="56"/>
    </row>
    <row r="122" spans="3:3" s="53" customFormat="1">
      <c r="C122" s="56"/>
    </row>
    <row r="123" spans="3:3" s="53" customFormat="1">
      <c r="C123" s="56"/>
    </row>
    <row r="124" spans="3:3" s="53" customFormat="1">
      <c r="C124" s="56"/>
    </row>
    <row r="125" spans="3:3" s="53" customFormat="1">
      <c r="C125" s="56"/>
    </row>
    <row r="126" spans="3:3" s="53" customFormat="1">
      <c r="C126" s="56"/>
    </row>
    <row r="127" spans="3:3" s="53" customFormat="1">
      <c r="C127" s="56"/>
    </row>
    <row r="128" spans="3:3" s="53" customFormat="1">
      <c r="C128" s="56"/>
    </row>
    <row r="129" spans="3:3" s="53" customFormat="1">
      <c r="C129" s="56"/>
    </row>
    <row r="130" spans="3:3" s="53" customFormat="1">
      <c r="C130" s="56"/>
    </row>
    <row r="131" spans="3:3" s="53" customFormat="1">
      <c r="C131" s="56"/>
    </row>
    <row r="132" spans="3:3" s="53" customFormat="1">
      <c r="C132" s="56"/>
    </row>
    <row r="133" spans="3:3" s="53" customFormat="1">
      <c r="C133" s="56"/>
    </row>
    <row r="134" spans="3:3" s="53" customFormat="1">
      <c r="C134" s="56"/>
    </row>
    <row r="135" spans="3:3" s="53" customFormat="1">
      <c r="C135" s="56"/>
    </row>
    <row r="136" spans="3:3" s="53" customFormat="1">
      <c r="C136" s="56"/>
    </row>
    <row r="137" spans="3:3" s="53" customFormat="1">
      <c r="C137" s="56"/>
    </row>
    <row r="138" spans="3:3" s="53" customFormat="1">
      <c r="C138" s="56"/>
    </row>
    <row r="139" spans="3:3" s="53" customFormat="1">
      <c r="C139" s="56"/>
    </row>
    <row r="140" spans="3:3" s="53" customFormat="1">
      <c r="C140" s="56"/>
    </row>
    <row r="141" spans="3:3" s="53" customFormat="1">
      <c r="C141" s="56"/>
    </row>
    <row r="142" spans="3:3" s="53" customFormat="1">
      <c r="C142" s="56"/>
    </row>
    <row r="143" spans="3:3" s="53" customFormat="1">
      <c r="C143" s="56"/>
    </row>
    <row r="144" spans="3:3" s="53" customFormat="1">
      <c r="C144" s="56"/>
    </row>
    <row r="145" spans="3:3" s="53" customFormat="1">
      <c r="C145" s="56"/>
    </row>
    <row r="146" spans="3:3" s="53" customFormat="1">
      <c r="C146" s="56"/>
    </row>
    <row r="147" spans="3:3" s="53" customFormat="1">
      <c r="C147" s="56"/>
    </row>
    <row r="148" spans="3:3" s="53" customFormat="1">
      <c r="C148" s="56"/>
    </row>
    <row r="149" spans="3:3" s="53" customFormat="1">
      <c r="C149" s="56"/>
    </row>
    <row r="150" spans="3:3" s="53" customFormat="1">
      <c r="C150" s="56"/>
    </row>
    <row r="151" spans="3:3" s="53" customFormat="1">
      <c r="C151" s="56"/>
    </row>
    <row r="152" spans="3:3" s="53" customFormat="1">
      <c r="C152" s="56"/>
    </row>
    <row r="153" spans="3:3" s="53" customFormat="1">
      <c r="C153" s="56"/>
    </row>
    <row r="154" spans="3:3" s="53" customFormat="1">
      <c r="C154" s="56"/>
    </row>
    <row r="155" spans="3:3" s="53" customFormat="1">
      <c r="C155" s="56"/>
    </row>
    <row r="156" spans="3:3" s="53" customFormat="1">
      <c r="C156" s="56"/>
    </row>
    <row r="157" spans="3:3" s="53" customFormat="1">
      <c r="C157" s="56"/>
    </row>
    <row r="158" spans="3:3" s="53" customFormat="1">
      <c r="C158" s="56"/>
    </row>
    <row r="159" spans="3:3" s="53" customFormat="1">
      <c r="C159" s="56"/>
    </row>
    <row r="160" spans="3:3" s="53" customFormat="1">
      <c r="C160" s="56"/>
    </row>
    <row r="161" spans="3:3" s="53" customFormat="1">
      <c r="C161" s="56"/>
    </row>
    <row r="162" spans="3:3" s="53" customFormat="1">
      <c r="C162" s="56"/>
    </row>
    <row r="163" spans="3:3" s="53" customFormat="1">
      <c r="C163" s="56"/>
    </row>
    <row r="164" spans="3:3" s="53" customFormat="1">
      <c r="C164" s="56"/>
    </row>
    <row r="165" spans="3:3" s="53" customFormat="1">
      <c r="C165" s="56"/>
    </row>
    <row r="166" spans="3:3" s="53" customFormat="1">
      <c r="C166" s="56"/>
    </row>
    <row r="167" spans="3:3" s="53" customFormat="1">
      <c r="C167" s="56"/>
    </row>
    <row r="168" spans="3:3" s="53" customFormat="1">
      <c r="C168" s="56"/>
    </row>
    <row r="169" spans="3:3" s="53" customFormat="1">
      <c r="C169" s="56"/>
    </row>
    <row r="170" spans="3:3" s="53" customFormat="1">
      <c r="C170" s="56"/>
    </row>
    <row r="171" spans="3:3" s="53" customFormat="1">
      <c r="C171" s="56"/>
    </row>
  </sheetData>
  <mergeCells count="23">
    <mergeCell ref="B4:B6"/>
    <mergeCell ref="C4:C6"/>
    <mergeCell ref="D4:M4"/>
    <mergeCell ref="D5:E5"/>
    <mergeCell ref="F5:G5"/>
    <mergeCell ref="H5:I5"/>
    <mergeCell ref="J5:K5"/>
    <mergeCell ref="N14:N15"/>
    <mergeCell ref="B1:O1"/>
    <mergeCell ref="B14:C15"/>
    <mergeCell ref="D14:E15"/>
    <mergeCell ref="F14:G15"/>
    <mergeCell ref="H14:I15"/>
    <mergeCell ref="J14:K15"/>
    <mergeCell ref="L14:M15"/>
    <mergeCell ref="L5:M5"/>
    <mergeCell ref="D12:E12"/>
    <mergeCell ref="F12:G12"/>
    <mergeCell ref="H12:I12"/>
    <mergeCell ref="J12:K12"/>
    <mergeCell ref="L12:M12"/>
    <mergeCell ref="B2:M2"/>
    <mergeCell ref="B3:M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60226-107C-4401-A524-73AFBDB0253A}">
  <dimension ref="A1:AM171"/>
  <sheetViews>
    <sheetView zoomScale="110" zoomScaleNormal="110" workbookViewId="0">
      <selection activeCell="B1" sqref="B1"/>
    </sheetView>
  </sheetViews>
  <sheetFormatPr defaultColWidth="14.140625" defaultRowHeight="12"/>
  <cols>
    <col min="1" max="1" width="3.85546875" style="53" customWidth="1"/>
    <col min="2" max="2" width="20.140625" style="24" bestFit="1" customWidth="1"/>
    <col min="3" max="3" width="19.42578125" style="57" bestFit="1" customWidth="1"/>
    <col min="4" max="4" width="14" style="24" bestFit="1" customWidth="1"/>
    <col min="5" max="5" width="13" style="24" bestFit="1" customWidth="1"/>
    <col min="6" max="6" width="14" style="24" bestFit="1" customWidth="1"/>
    <col min="7" max="7" width="13" style="53" bestFit="1" customWidth="1"/>
    <col min="8" max="8" width="11.28515625" style="53" customWidth="1"/>
    <col min="9" max="9" width="8.42578125" style="53" customWidth="1"/>
    <col min="10" max="10" width="14" style="53" bestFit="1" customWidth="1"/>
    <col min="11" max="11" width="13" style="53" bestFit="1" customWidth="1"/>
    <col min="12" max="12" width="14" style="53" bestFit="1" customWidth="1"/>
    <col min="13" max="13" width="13" style="53" bestFit="1" customWidth="1"/>
    <col min="14" max="14" width="10.42578125" style="53" customWidth="1"/>
    <col min="15" max="39" width="14.140625" style="53"/>
    <col min="40" max="16384" width="14.140625" style="24"/>
  </cols>
  <sheetData>
    <row r="1" spans="1:39" ht="15" customHeight="1">
      <c r="B1" s="104" t="s">
        <v>0</v>
      </c>
      <c r="C1" s="105"/>
      <c r="D1" s="105"/>
      <c r="E1" s="105"/>
      <c r="F1" s="105"/>
      <c r="G1" s="105"/>
      <c r="H1" s="105"/>
      <c r="I1" s="105"/>
      <c r="J1" s="105"/>
      <c r="K1" s="105"/>
      <c r="L1" s="105"/>
      <c r="M1" s="105"/>
      <c r="N1" s="105"/>
      <c r="O1" s="106"/>
    </row>
    <row r="2" spans="1:39" ht="62.25" customHeight="1">
      <c r="B2" s="147" t="s">
        <v>53</v>
      </c>
      <c r="C2" s="147"/>
      <c r="D2" s="147"/>
      <c r="E2" s="147"/>
      <c r="F2" s="147"/>
      <c r="G2" s="147"/>
      <c r="H2" s="147"/>
      <c r="I2" s="147"/>
      <c r="J2" s="147"/>
      <c r="K2" s="147"/>
      <c r="L2" s="147"/>
      <c r="M2" s="147"/>
    </row>
    <row r="3" spans="1:39" s="53" customFormat="1" ht="23.25" customHeight="1" thickBot="1">
      <c r="B3" s="149" t="s">
        <v>39</v>
      </c>
      <c r="C3" s="149"/>
      <c r="D3" s="149"/>
      <c r="E3" s="149"/>
      <c r="F3" s="149"/>
      <c r="G3" s="149"/>
      <c r="H3" s="149"/>
      <c r="I3" s="149"/>
      <c r="J3" s="149"/>
      <c r="K3" s="149"/>
      <c r="L3" s="149"/>
      <c r="M3" s="149"/>
    </row>
    <row r="4" spans="1:39" s="53" customFormat="1" ht="21" customHeight="1" thickBot="1">
      <c r="B4" s="150" t="s">
        <v>17</v>
      </c>
      <c r="C4" s="153" t="s">
        <v>40</v>
      </c>
      <c r="D4" s="156" t="s">
        <v>41</v>
      </c>
      <c r="E4" s="156"/>
      <c r="F4" s="156"/>
      <c r="G4" s="156"/>
      <c r="H4" s="156"/>
      <c r="I4" s="156"/>
      <c r="J4" s="156"/>
      <c r="K4" s="156"/>
      <c r="L4" s="156"/>
      <c r="M4" s="157"/>
    </row>
    <row r="5" spans="1:39" s="21" customFormat="1" ht="33" customHeight="1" thickBot="1">
      <c r="A5" s="54"/>
      <c r="B5" s="151"/>
      <c r="C5" s="154"/>
      <c r="D5" s="158" t="s">
        <v>42</v>
      </c>
      <c r="E5" s="159"/>
      <c r="F5" s="160" t="s">
        <v>43</v>
      </c>
      <c r="G5" s="159"/>
      <c r="H5" s="161" t="s">
        <v>44</v>
      </c>
      <c r="I5" s="162"/>
      <c r="J5" s="160" t="s">
        <v>45</v>
      </c>
      <c r="K5" s="159"/>
      <c r="L5" s="160" t="s">
        <v>46</v>
      </c>
      <c r="M5" s="159"/>
      <c r="N5" s="54"/>
      <c r="O5" s="54"/>
      <c r="P5" s="54"/>
      <c r="Q5" s="54"/>
      <c r="R5" s="54"/>
      <c r="S5" s="54"/>
      <c r="T5" s="54"/>
      <c r="U5" s="54"/>
      <c r="V5" s="54"/>
      <c r="W5" s="54"/>
      <c r="X5" s="54"/>
      <c r="Y5" s="54"/>
      <c r="Z5" s="54"/>
      <c r="AA5" s="54"/>
      <c r="AB5" s="54"/>
      <c r="AC5" s="54"/>
      <c r="AD5" s="54"/>
      <c r="AE5" s="54"/>
      <c r="AF5" s="54"/>
      <c r="AG5" s="54"/>
      <c r="AH5" s="54"/>
      <c r="AI5" s="54"/>
      <c r="AJ5" s="54"/>
      <c r="AK5" s="54"/>
      <c r="AL5" s="54"/>
      <c r="AM5" s="54"/>
    </row>
    <row r="6" spans="1:39" s="21" customFormat="1" ht="25.5" customHeight="1" thickBot="1">
      <c r="A6" s="54"/>
      <c r="B6" s="152"/>
      <c r="C6" s="155"/>
      <c r="D6" s="62" t="s">
        <v>47</v>
      </c>
      <c r="E6" s="63" t="s">
        <v>48</v>
      </c>
      <c r="F6" s="64" t="s">
        <v>47</v>
      </c>
      <c r="G6" s="63" t="s">
        <v>48</v>
      </c>
      <c r="H6" s="64" t="s">
        <v>47</v>
      </c>
      <c r="I6" s="63" t="s">
        <v>48</v>
      </c>
      <c r="J6" s="64" t="s">
        <v>47</v>
      </c>
      <c r="K6" s="65" t="s">
        <v>48</v>
      </c>
      <c r="L6" s="64" t="s">
        <v>47</v>
      </c>
      <c r="M6" s="66" t="s">
        <v>48</v>
      </c>
      <c r="N6" s="54"/>
      <c r="O6" s="54"/>
      <c r="P6" s="54"/>
      <c r="Q6" s="54"/>
      <c r="R6" s="54"/>
      <c r="S6" s="54"/>
      <c r="T6" s="54"/>
      <c r="U6" s="54"/>
      <c r="V6" s="54"/>
      <c r="W6" s="54"/>
      <c r="X6" s="54"/>
      <c r="Y6" s="54"/>
      <c r="Z6" s="54"/>
      <c r="AA6" s="54"/>
      <c r="AB6" s="54"/>
      <c r="AC6" s="54"/>
      <c r="AD6" s="54"/>
      <c r="AE6" s="54"/>
      <c r="AF6" s="54"/>
      <c r="AG6" s="54"/>
      <c r="AH6" s="54"/>
      <c r="AI6" s="54"/>
      <c r="AJ6" s="54"/>
      <c r="AK6" s="54"/>
      <c r="AL6" s="54"/>
      <c r="AM6" s="54"/>
    </row>
    <row r="7" spans="1:39" s="21" customFormat="1" ht="15.75" customHeight="1">
      <c r="A7" s="54"/>
      <c r="B7" s="93" t="s">
        <v>10</v>
      </c>
      <c r="C7" s="96">
        <v>0.50281949577049656</v>
      </c>
      <c r="D7" s="60">
        <v>9</v>
      </c>
      <c r="E7" s="61">
        <f>D7*C7*100</f>
        <v>452.53754619344687</v>
      </c>
      <c r="F7" s="60">
        <v>8</v>
      </c>
      <c r="G7" s="61">
        <f>F7*C7*100</f>
        <v>402.25559661639727</v>
      </c>
      <c r="H7" s="60">
        <v>5</v>
      </c>
      <c r="I7" s="61">
        <f>H7*C7*100</f>
        <v>251.40974788524827</v>
      </c>
      <c r="J7" s="60">
        <v>6</v>
      </c>
      <c r="K7" s="61">
        <f>J7*C7*100</f>
        <v>301.69169746229795</v>
      </c>
      <c r="L7" s="60">
        <v>9</v>
      </c>
      <c r="M7" s="61">
        <f>L7*C7*100</f>
        <v>452.53754619344687</v>
      </c>
      <c r="N7" s="54"/>
      <c r="O7" s="54"/>
      <c r="P7" s="54"/>
      <c r="Q7" s="54"/>
      <c r="R7" s="54"/>
      <c r="S7" s="54"/>
      <c r="T7" s="54"/>
      <c r="U7" s="54"/>
      <c r="V7" s="54"/>
      <c r="W7" s="54"/>
      <c r="X7" s="54"/>
      <c r="Y7" s="54"/>
      <c r="Z7" s="54"/>
      <c r="AA7" s="54"/>
      <c r="AB7" s="54"/>
      <c r="AC7" s="54"/>
      <c r="AD7" s="54"/>
      <c r="AE7" s="54"/>
      <c r="AF7" s="54"/>
      <c r="AG7" s="54"/>
      <c r="AH7" s="54"/>
      <c r="AI7" s="54"/>
      <c r="AJ7" s="54"/>
      <c r="AK7" s="54"/>
      <c r="AL7" s="54"/>
      <c r="AM7" s="54"/>
    </row>
    <row r="8" spans="1:39" s="21" customFormat="1" ht="30.75" customHeight="1">
      <c r="A8" s="54"/>
      <c r="B8" s="94" t="s">
        <v>13</v>
      </c>
      <c r="C8" s="97">
        <v>6.777766684747813E-2</v>
      </c>
      <c r="D8" s="59">
        <v>7</v>
      </c>
      <c r="E8" s="55">
        <f t="shared" ref="E8:E11" si="0">D8*C8*100</f>
        <v>47.444366793234693</v>
      </c>
      <c r="F8" s="59">
        <v>4</v>
      </c>
      <c r="G8" s="55">
        <f t="shared" ref="G8:G11" si="1">F8*C8*100</f>
        <v>27.111066738991251</v>
      </c>
      <c r="H8" s="59">
        <v>7</v>
      </c>
      <c r="I8" s="55">
        <f t="shared" ref="I8:I11" si="2">H8*C8*100</f>
        <v>47.444366793234693</v>
      </c>
      <c r="J8" s="59">
        <v>8</v>
      </c>
      <c r="K8" s="55">
        <f t="shared" ref="K8:K11" si="3">J8*C8*100</f>
        <v>54.222133477982503</v>
      </c>
      <c r="L8" s="59">
        <v>9</v>
      </c>
      <c r="M8" s="55">
        <f t="shared" ref="M8:M11" si="4">L8*C8*100</f>
        <v>60.999900162730313</v>
      </c>
      <c r="N8" s="54"/>
      <c r="O8" s="54"/>
      <c r="P8" s="54"/>
      <c r="Q8" s="54"/>
      <c r="R8" s="54"/>
      <c r="S8" s="54"/>
      <c r="T8" s="54"/>
      <c r="U8" s="54"/>
      <c r="V8" s="54"/>
      <c r="W8" s="54"/>
      <c r="X8" s="54"/>
      <c r="Y8" s="54"/>
      <c r="Z8" s="54"/>
      <c r="AA8" s="54"/>
      <c r="AB8" s="54"/>
      <c r="AC8" s="54"/>
      <c r="AD8" s="54"/>
      <c r="AE8" s="54"/>
      <c r="AF8" s="54"/>
      <c r="AG8" s="54"/>
      <c r="AH8" s="54"/>
      <c r="AI8" s="54"/>
      <c r="AJ8" s="54"/>
      <c r="AK8" s="54"/>
      <c r="AL8" s="54"/>
      <c r="AM8" s="54"/>
    </row>
    <row r="9" spans="1:39" s="53" customFormat="1">
      <c r="B9" s="94" t="s">
        <v>11</v>
      </c>
      <c r="C9" s="97">
        <v>0.26023158778668332</v>
      </c>
      <c r="D9" s="58">
        <v>9</v>
      </c>
      <c r="E9" s="55">
        <f t="shared" si="0"/>
        <v>234.208429008015</v>
      </c>
      <c r="F9" s="58">
        <v>7</v>
      </c>
      <c r="G9" s="55">
        <f t="shared" si="1"/>
        <v>182.16211145067831</v>
      </c>
      <c r="H9" s="58">
        <v>7</v>
      </c>
      <c r="I9" s="55">
        <f t="shared" si="2"/>
        <v>182.16211145067831</v>
      </c>
      <c r="J9" s="58">
        <v>7</v>
      </c>
      <c r="K9" s="55">
        <f>(J9*C9)*100</f>
        <v>182.16211145067831</v>
      </c>
      <c r="L9" s="58">
        <v>8</v>
      </c>
      <c r="M9" s="55">
        <f t="shared" si="4"/>
        <v>208.18527022934666</v>
      </c>
    </row>
    <row r="10" spans="1:39" s="53" customFormat="1">
      <c r="B10" s="94" t="s">
        <v>12</v>
      </c>
      <c r="C10" s="98">
        <v>0.13435044057311091</v>
      </c>
      <c r="D10" s="58">
        <v>8</v>
      </c>
      <c r="E10" s="55">
        <f t="shared" si="0"/>
        <v>107.48035245848872</v>
      </c>
      <c r="F10" s="58">
        <v>9</v>
      </c>
      <c r="G10" s="55">
        <f t="shared" si="1"/>
        <v>120.91539651579981</v>
      </c>
      <c r="H10" s="58">
        <v>9</v>
      </c>
      <c r="I10" s="55">
        <f t="shared" si="2"/>
        <v>120.91539651579981</v>
      </c>
      <c r="J10" s="58">
        <v>8</v>
      </c>
      <c r="K10" s="55">
        <f t="shared" si="3"/>
        <v>107.48035245848872</v>
      </c>
      <c r="L10" s="58">
        <v>7</v>
      </c>
      <c r="M10" s="55">
        <f t="shared" si="4"/>
        <v>94.045308401177635</v>
      </c>
    </row>
    <row r="11" spans="1:39" s="53" customFormat="1" ht="24.75" thickBot="1">
      <c r="B11" s="95" t="s">
        <v>14</v>
      </c>
      <c r="C11" s="99">
        <v>3.4820809022231121E-2</v>
      </c>
      <c r="D11" s="67">
        <v>2</v>
      </c>
      <c r="E11" s="68">
        <f t="shared" si="0"/>
        <v>6.9641618044462241</v>
      </c>
      <c r="F11" s="67">
        <v>8</v>
      </c>
      <c r="G11" s="68">
        <f t="shared" si="1"/>
        <v>27.856647217784896</v>
      </c>
      <c r="H11" s="67">
        <v>8</v>
      </c>
      <c r="I11" s="68">
        <f t="shared" si="2"/>
        <v>27.856647217784896</v>
      </c>
      <c r="J11" s="67">
        <v>8</v>
      </c>
      <c r="K11" s="68">
        <f t="shared" si="3"/>
        <v>27.856647217784896</v>
      </c>
      <c r="L11" s="67">
        <v>5</v>
      </c>
      <c r="M11" s="68">
        <f t="shared" si="4"/>
        <v>17.410404511115559</v>
      </c>
    </row>
    <row r="12" spans="1:39" s="53" customFormat="1" ht="12.75" thickBot="1">
      <c r="B12" s="69" t="s">
        <v>49</v>
      </c>
      <c r="C12" s="70">
        <f>SUM(C7:C11)</f>
        <v>1</v>
      </c>
      <c r="D12" s="172">
        <f>SUM(E7:E11)</f>
        <v>848.63485625763155</v>
      </c>
      <c r="E12" s="173"/>
      <c r="F12" s="174">
        <f>SUM(G7:G11)</f>
        <v>760.30081853965157</v>
      </c>
      <c r="G12" s="173"/>
      <c r="H12" s="174">
        <f>SUM(I7:I11)</f>
        <v>629.78826986274601</v>
      </c>
      <c r="I12" s="173"/>
      <c r="J12" s="174">
        <f>SUM(K7:K11)</f>
        <v>673.41294206723239</v>
      </c>
      <c r="K12" s="175"/>
      <c r="L12" s="176">
        <f>SUM(M7:M11)</f>
        <v>833.17842949781698</v>
      </c>
      <c r="M12" s="177"/>
    </row>
    <row r="13" spans="1:39" s="53" customFormat="1" ht="12.75" thickBot="1">
      <c r="C13" s="56"/>
    </row>
    <row r="14" spans="1:39" s="53" customFormat="1" ht="15.75" customHeight="1">
      <c r="B14" s="163" t="s">
        <v>50</v>
      </c>
      <c r="C14" s="164"/>
      <c r="D14" s="167" t="str">
        <f>IF(D12&gt;=$N$14,D5,"No seleccionado")</f>
        <v>Alternativa 1</v>
      </c>
      <c r="E14" s="168"/>
      <c r="F14" s="167" t="str">
        <f t="shared" ref="F14" si="5">IF(F12&gt;=$N$14,F5,"No seleccionado")</f>
        <v>No seleccionado</v>
      </c>
      <c r="G14" s="168"/>
      <c r="H14" s="167" t="str">
        <f t="shared" ref="H14" si="6">IF(H12&gt;=$N$14,H5,"No seleccionado")</f>
        <v>No seleccionado</v>
      </c>
      <c r="I14" s="168"/>
      <c r="J14" s="167" t="str">
        <f t="shared" ref="J14" si="7">IF(J12&gt;=$N$14,J5,"No seleccionado")</f>
        <v>No seleccionado</v>
      </c>
      <c r="K14" s="168"/>
      <c r="L14" s="167" t="str">
        <f t="shared" ref="L14" si="8">IF(L12&gt;=$N$14,L5,"No seleccionado")</f>
        <v>No seleccionado</v>
      </c>
      <c r="M14" s="168"/>
      <c r="N14" s="171">
        <f>MAX(D12:M12)</f>
        <v>848.63485625763155</v>
      </c>
    </row>
    <row r="15" spans="1:39" s="53" customFormat="1" ht="15.75" customHeight="1" thickBot="1">
      <c r="B15" s="165"/>
      <c r="C15" s="166"/>
      <c r="D15" s="169"/>
      <c r="E15" s="170"/>
      <c r="F15" s="169"/>
      <c r="G15" s="170"/>
      <c r="H15" s="169"/>
      <c r="I15" s="170"/>
      <c r="J15" s="169"/>
      <c r="K15" s="170"/>
      <c r="L15" s="169"/>
      <c r="M15" s="170"/>
      <c r="N15" s="171"/>
    </row>
    <row r="16" spans="1:39" s="53" customFormat="1">
      <c r="C16" s="56"/>
    </row>
    <row r="17" spans="3:7" s="53" customFormat="1">
      <c r="C17" s="56"/>
    </row>
    <row r="18" spans="3:7" s="53" customFormat="1">
      <c r="C18" s="56"/>
    </row>
    <row r="19" spans="3:7" s="53" customFormat="1">
      <c r="C19" s="56"/>
    </row>
    <row r="20" spans="3:7" s="53" customFormat="1">
      <c r="C20" s="56"/>
      <c r="G20" s="53" t="s">
        <v>51</v>
      </c>
    </row>
    <row r="21" spans="3:7" s="53" customFormat="1">
      <c r="C21" s="56"/>
    </row>
    <row r="22" spans="3:7" s="53" customFormat="1">
      <c r="C22" s="56"/>
    </row>
    <row r="23" spans="3:7" s="53" customFormat="1">
      <c r="C23" s="56"/>
    </row>
    <row r="24" spans="3:7" s="53" customFormat="1">
      <c r="C24" s="56"/>
    </row>
    <row r="25" spans="3:7" s="53" customFormat="1">
      <c r="C25" s="56"/>
    </row>
    <row r="26" spans="3:7" s="53" customFormat="1">
      <c r="C26" s="56"/>
    </row>
    <row r="27" spans="3:7" s="53" customFormat="1">
      <c r="C27" s="56"/>
    </row>
    <row r="28" spans="3:7" s="53" customFormat="1">
      <c r="C28" s="56"/>
    </row>
    <row r="29" spans="3:7" s="53" customFormat="1">
      <c r="C29" s="56"/>
    </row>
    <row r="30" spans="3:7" s="53" customFormat="1">
      <c r="C30" s="56"/>
    </row>
    <row r="31" spans="3:7" s="53" customFormat="1">
      <c r="C31" s="56"/>
    </row>
    <row r="32" spans="3:7" s="53" customFormat="1">
      <c r="C32" s="56"/>
    </row>
    <row r="33" spans="3:3" s="53" customFormat="1">
      <c r="C33" s="56"/>
    </row>
    <row r="34" spans="3:3" s="53" customFormat="1">
      <c r="C34" s="56"/>
    </row>
    <row r="35" spans="3:3" s="53" customFormat="1">
      <c r="C35" s="56"/>
    </row>
    <row r="36" spans="3:3" s="53" customFormat="1">
      <c r="C36" s="56"/>
    </row>
    <row r="37" spans="3:3" s="53" customFormat="1">
      <c r="C37" s="56"/>
    </row>
    <row r="38" spans="3:3" s="53" customFormat="1">
      <c r="C38" s="56"/>
    </row>
    <row r="39" spans="3:3" s="53" customFormat="1">
      <c r="C39" s="56"/>
    </row>
    <row r="40" spans="3:3" s="53" customFormat="1">
      <c r="C40" s="56"/>
    </row>
    <row r="41" spans="3:3" s="53" customFormat="1">
      <c r="C41" s="56"/>
    </row>
    <row r="42" spans="3:3" s="53" customFormat="1">
      <c r="C42" s="56"/>
    </row>
    <row r="43" spans="3:3" s="53" customFormat="1">
      <c r="C43" s="56"/>
    </row>
    <row r="44" spans="3:3" s="53" customFormat="1">
      <c r="C44" s="56"/>
    </row>
    <row r="45" spans="3:3" s="53" customFormat="1">
      <c r="C45" s="56"/>
    </row>
    <row r="46" spans="3:3" s="53" customFormat="1">
      <c r="C46" s="56"/>
    </row>
    <row r="47" spans="3:3" s="53" customFormat="1">
      <c r="C47" s="56"/>
    </row>
    <row r="48" spans="3:3" s="53" customFormat="1">
      <c r="C48" s="56"/>
    </row>
    <row r="49" spans="3:3" s="53" customFormat="1">
      <c r="C49" s="56"/>
    </row>
    <row r="50" spans="3:3" s="53" customFormat="1">
      <c r="C50" s="56"/>
    </row>
    <row r="51" spans="3:3" s="53" customFormat="1">
      <c r="C51" s="56"/>
    </row>
    <row r="52" spans="3:3" s="53" customFormat="1">
      <c r="C52" s="56"/>
    </row>
    <row r="53" spans="3:3" s="53" customFormat="1">
      <c r="C53" s="56"/>
    </row>
    <row r="54" spans="3:3" s="53" customFormat="1">
      <c r="C54" s="56"/>
    </row>
    <row r="55" spans="3:3" s="53" customFormat="1">
      <c r="C55" s="56"/>
    </row>
    <row r="56" spans="3:3" s="53" customFormat="1">
      <c r="C56" s="56"/>
    </row>
    <row r="57" spans="3:3" s="53" customFormat="1">
      <c r="C57" s="56"/>
    </row>
    <row r="58" spans="3:3" s="53" customFormat="1">
      <c r="C58" s="56"/>
    </row>
    <row r="59" spans="3:3" s="53" customFormat="1">
      <c r="C59" s="56"/>
    </row>
    <row r="60" spans="3:3" s="53" customFormat="1">
      <c r="C60" s="56"/>
    </row>
    <row r="61" spans="3:3" s="53" customFormat="1">
      <c r="C61" s="56"/>
    </row>
    <row r="62" spans="3:3" s="53" customFormat="1">
      <c r="C62" s="56"/>
    </row>
    <row r="63" spans="3:3" s="53" customFormat="1">
      <c r="C63" s="56"/>
    </row>
    <row r="64" spans="3:3" s="53" customFormat="1">
      <c r="C64" s="56"/>
    </row>
    <row r="65" spans="3:3" s="53" customFormat="1">
      <c r="C65" s="56"/>
    </row>
    <row r="66" spans="3:3" s="53" customFormat="1">
      <c r="C66" s="56"/>
    </row>
    <row r="67" spans="3:3" s="53" customFormat="1">
      <c r="C67" s="56"/>
    </row>
    <row r="68" spans="3:3" s="53" customFormat="1">
      <c r="C68" s="56"/>
    </row>
    <row r="69" spans="3:3" s="53" customFormat="1">
      <c r="C69" s="56"/>
    </row>
    <row r="70" spans="3:3" s="53" customFormat="1">
      <c r="C70" s="56"/>
    </row>
    <row r="71" spans="3:3" s="53" customFormat="1">
      <c r="C71" s="56"/>
    </row>
    <row r="72" spans="3:3" s="53" customFormat="1">
      <c r="C72" s="56"/>
    </row>
    <row r="73" spans="3:3" s="53" customFormat="1">
      <c r="C73" s="56"/>
    </row>
    <row r="74" spans="3:3" s="53" customFormat="1">
      <c r="C74" s="56"/>
    </row>
    <row r="75" spans="3:3" s="53" customFormat="1">
      <c r="C75" s="56"/>
    </row>
    <row r="76" spans="3:3" s="53" customFormat="1">
      <c r="C76" s="56"/>
    </row>
    <row r="77" spans="3:3" s="53" customFormat="1">
      <c r="C77" s="56"/>
    </row>
    <row r="78" spans="3:3" s="53" customFormat="1">
      <c r="C78" s="56"/>
    </row>
    <row r="79" spans="3:3" s="53" customFormat="1">
      <c r="C79" s="56"/>
    </row>
    <row r="80" spans="3:3" s="53" customFormat="1">
      <c r="C80" s="56"/>
    </row>
    <row r="81" spans="3:3" s="53" customFormat="1">
      <c r="C81" s="56"/>
    </row>
    <row r="82" spans="3:3" s="53" customFormat="1">
      <c r="C82" s="56"/>
    </row>
    <row r="83" spans="3:3" s="53" customFormat="1">
      <c r="C83" s="56"/>
    </row>
    <row r="84" spans="3:3" s="53" customFormat="1">
      <c r="C84" s="56"/>
    </row>
    <row r="85" spans="3:3" s="53" customFormat="1">
      <c r="C85" s="56"/>
    </row>
    <row r="86" spans="3:3" s="53" customFormat="1">
      <c r="C86" s="56"/>
    </row>
    <row r="87" spans="3:3" s="53" customFormat="1">
      <c r="C87" s="56"/>
    </row>
    <row r="88" spans="3:3" s="53" customFormat="1">
      <c r="C88" s="56"/>
    </row>
    <row r="89" spans="3:3" s="53" customFormat="1">
      <c r="C89" s="56"/>
    </row>
    <row r="90" spans="3:3" s="53" customFormat="1">
      <c r="C90" s="56"/>
    </row>
    <row r="91" spans="3:3" s="53" customFormat="1">
      <c r="C91" s="56"/>
    </row>
    <row r="92" spans="3:3" s="53" customFormat="1">
      <c r="C92" s="56"/>
    </row>
    <row r="93" spans="3:3" s="53" customFormat="1">
      <c r="C93" s="56"/>
    </row>
    <row r="94" spans="3:3" s="53" customFormat="1">
      <c r="C94" s="56"/>
    </row>
    <row r="95" spans="3:3" s="53" customFormat="1">
      <c r="C95" s="56"/>
    </row>
    <row r="96" spans="3:3" s="53" customFormat="1">
      <c r="C96" s="56"/>
    </row>
    <row r="97" spans="3:3" s="53" customFormat="1">
      <c r="C97" s="56"/>
    </row>
    <row r="98" spans="3:3" s="53" customFormat="1">
      <c r="C98" s="56"/>
    </row>
    <row r="99" spans="3:3" s="53" customFormat="1">
      <c r="C99" s="56"/>
    </row>
    <row r="100" spans="3:3" s="53" customFormat="1">
      <c r="C100" s="56"/>
    </row>
    <row r="101" spans="3:3" s="53" customFormat="1">
      <c r="C101" s="56"/>
    </row>
    <row r="102" spans="3:3" s="53" customFormat="1">
      <c r="C102" s="56"/>
    </row>
    <row r="103" spans="3:3" s="53" customFormat="1">
      <c r="C103" s="56"/>
    </row>
    <row r="104" spans="3:3" s="53" customFormat="1">
      <c r="C104" s="56"/>
    </row>
    <row r="105" spans="3:3" s="53" customFormat="1">
      <c r="C105" s="56"/>
    </row>
    <row r="106" spans="3:3" s="53" customFormat="1">
      <c r="C106" s="56"/>
    </row>
    <row r="107" spans="3:3" s="53" customFormat="1">
      <c r="C107" s="56"/>
    </row>
    <row r="108" spans="3:3" s="53" customFormat="1">
      <c r="C108" s="56"/>
    </row>
    <row r="109" spans="3:3" s="53" customFormat="1">
      <c r="C109" s="56"/>
    </row>
    <row r="110" spans="3:3" s="53" customFormat="1">
      <c r="C110" s="56"/>
    </row>
    <row r="111" spans="3:3" s="53" customFormat="1">
      <c r="C111" s="56"/>
    </row>
    <row r="112" spans="3:3" s="53" customFormat="1">
      <c r="C112" s="56"/>
    </row>
    <row r="113" spans="3:3" s="53" customFormat="1">
      <c r="C113" s="56"/>
    </row>
    <row r="114" spans="3:3" s="53" customFormat="1">
      <c r="C114" s="56"/>
    </row>
    <row r="115" spans="3:3" s="53" customFormat="1">
      <c r="C115" s="56"/>
    </row>
    <row r="116" spans="3:3" s="53" customFormat="1">
      <c r="C116" s="56"/>
    </row>
    <row r="117" spans="3:3" s="53" customFormat="1">
      <c r="C117" s="56"/>
    </row>
    <row r="118" spans="3:3" s="53" customFormat="1">
      <c r="C118" s="56"/>
    </row>
    <row r="119" spans="3:3" s="53" customFormat="1">
      <c r="C119" s="56"/>
    </row>
    <row r="120" spans="3:3" s="53" customFormat="1">
      <c r="C120" s="56"/>
    </row>
    <row r="121" spans="3:3" s="53" customFormat="1">
      <c r="C121" s="56"/>
    </row>
    <row r="122" spans="3:3" s="53" customFormat="1">
      <c r="C122" s="56"/>
    </row>
    <row r="123" spans="3:3" s="53" customFormat="1">
      <c r="C123" s="56"/>
    </row>
    <row r="124" spans="3:3" s="53" customFormat="1">
      <c r="C124" s="56"/>
    </row>
    <row r="125" spans="3:3" s="53" customFormat="1">
      <c r="C125" s="56"/>
    </row>
    <row r="126" spans="3:3" s="53" customFormat="1">
      <c r="C126" s="56"/>
    </row>
    <row r="127" spans="3:3" s="53" customFormat="1">
      <c r="C127" s="56"/>
    </row>
    <row r="128" spans="3:3" s="53" customFormat="1">
      <c r="C128" s="56"/>
    </row>
    <row r="129" spans="3:3" s="53" customFormat="1">
      <c r="C129" s="56"/>
    </row>
    <row r="130" spans="3:3" s="53" customFormat="1">
      <c r="C130" s="56"/>
    </row>
    <row r="131" spans="3:3" s="53" customFormat="1">
      <c r="C131" s="56"/>
    </row>
    <row r="132" spans="3:3" s="53" customFormat="1">
      <c r="C132" s="56"/>
    </row>
    <row r="133" spans="3:3" s="53" customFormat="1">
      <c r="C133" s="56"/>
    </row>
    <row r="134" spans="3:3" s="53" customFormat="1">
      <c r="C134" s="56"/>
    </row>
    <row r="135" spans="3:3" s="53" customFormat="1">
      <c r="C135" s="56"/>
    </row>
    <row r="136" spans="3:3" s="53" customFormat="1">
      <c r="C136" s="56"/>
    </row>
    <row r="137" spans="3:3" s="53" customFormat="1">
      <c r="C137" s="56"/>
    </row>
    <row r="138" spans="3:3" s="53" customFormat="1">
      <c r="C138" s="56"/>
    </row>
    <row r="139" spans="3:3" s="53" customFormat="1">
      <c r="C139" s="56"/>
    </row>
    <row r="140" spans="3:3" s="53" customFormat="1">
      <c r="C140" s="56"/>
    </row>
    <row r="141" spans="3:3" s="53" customFormat="1">
      <c r="C141" s="56"/>
    </row>
    <row r="142" spans="3:3" s="53" customFormat="1">
      <c r="C142" s="56"/>
    </row>
    <row r="143" spans="3:3" s="53" customFormat="1">
      <c r="C143" s="56"/>
    </row>
    <row r="144" spans="3:3" s="53" customFormat="1">
      <c r="C144" s="56"/>
    </row>
    <row r="145" spans="3:3" s="53" customFormat="1">
      <c r="C145" s="56"/>
    </row>
    <row r="146" spans="3:3" s="53" customFormat="1">
      <c r="C146" s="56"/>
    </row>
    <row r="147" spans="3:3" s="53" customFormat="1">
      <c r="C147" s="56"/>
    </row>
    <row r="148" spans="3:3" s="53" customFormat="1">
      <c r="C148" s="56"/>
    </row>
    <row r="149" spans="3:3" s="53" customFormat="1">
      <c r="C149" s="56"/>
    </row>
    <row r="150" spans="3:3" s="53" customFormat="1">
      <c r="C150" s="56"/>
    </row>
    <row r="151" spans="3:3" s="53" customFormat="1">
      <c r="C151" s="56"/>
    </row>
    <row r="152" spans="3:3" s="53" customFormat="1">
      <c r="C152" s="56"/>
    </row>
    <row r="153" spans="3:3" s="53" customFormat="1">
      <c r="C153" s="56"/>
    </row>
    <row r="154" spans="3:3" s="53" customFormat="1">
      <c r="C154" s="56"/>
    </row>
    <row r="155" spans="3:3" s="53" customFormat="1">
      <c r="C155" s="56"/>
    </row>
    <row r="156" spans="3:3" s="53" customFormat="1">
      <c r="C156" s="56"/>
    </row>
    <row r="157" spans="3:3" s="53" customFormat="1">
      <c r="C157" s="56"/>
    </row>
    <row r="158" spans="3:3" s="53" customFormat="1">
      <c r="C158" s="56"/>
    </row>
    <row r="159" spans="3:3" s="53" customFormat="1">
      <c r="C159" s="56"/>
    </row>
    <row r="160" spans="3:3" s="53" customFormat="1">
      <c r="C160" s="56"/>
    </row>
    <row r="161" spans="3:3" s="53" customFormat="1">
      <c r="C161" s="56"/>
    </row>
    <row r="162" spans="3:3" s="53" customFormat="1">
      <c r="C162" s="56"/>
    </row>
    <row r="163" spans="3:3" s="53" customFormat="1">
      <c r="C163" s="56"/>
    </row>
    <row r="164" spans="3:3" s="53" customFormat="1">
      <c r="C164" s="56"/>
    </row>
    <row r="165" spans="3:3" s="53" customFormat="1">
      <c r="C165" s="56"/>
    </row>
    <row r="166" spans="3:3" s="53" customFormat="1">
      <c r="C166" s="56"/>
    </row>
    <row r="167" spans="3:3" s="53" customFormat="1">
      <c r="C167" s="56"/>
    </row>
    <row r="168" spans="3:3" s="53" customFormat="1">
      <c r="C168" s="56"/>
    </row>
    <row r="169" spans="3:3" s="53" customFormat="1">
      <c r="C169" s="56"/>
    </row>
    <row r="170" spans="3:3" s="53" customFormat="1">
      <c r="C170" s="56"/>
    </row>
    <row r="171" spans="3:3" s="53" customFormat="1">
      <c r="C171" s="56"/>
    </row>
  </sheetData>
  <mergeCells count="23">
    <mergeCell ref="B4:B6"/>
    <mergeCell ref="C4:C6"/>
    <mergeCell ref="D4:M4"/>
    <mergeCell ref="D5:E5"/>
    <mergeCell ref="F5:G5"/>
    <mergeCell ref="H5:I5"/>
    <mergeCell ref="J5:K5"/>
    <mergeCell ref="N14:N15"/>
    <mergeCell ref="B1:O1"/>
    <mergeCell ref="B14:C15"/>
    <mergeCell ref="D14:E15"/>
    <mergeCell ref="F14:G15"/>
    <mergeCell ref="H14:I15"/>
    <mergeCell ref="J14:K15"/>
    <mergeCell ref="L14:M15"/>
    <mergeCell ref="L5:M5"/>
    <mergeCell ref="D12:E12"/>
    <mergeCell ref="F12:G12"/>
    <mergeCell ref="H12:I12"/>
    <mergeCell ref="J12:K12"/>
    <mergeCell ref="L12:M12"/>
    <mergeCell ref="B2:M2"/>
    <mergeCell ref="B3:M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C3ED9-FBF1-4053-A2F7-67DEED54438C}">
  <dimension ref="A1:AM171"/>
  <sheetViews>
    <sheetView tabSelected="1" topLeftCell="A13" zoomScaleNormal="100" workbookViewId="0">
      <selection activeCell="D12" sqref="D12:E12"/>
    </sheetView>
  </sheetViews>
  <sheetFormatPr defaultColWidth="14.140625" defaultRowHeight="12"/>
  <cols>
    <col min="1" max="1" width="3.85546875" style="53" customWidth="1"/>
    <col min="2" max="2" width="20.140625" style="24" bestFit="1" customWidth="1"/>
    <col min="3" max="3" width="19.42578125" style="57" bestFit="1" customWidth="1"/>
    <col min="4" max="4" width="14" style="24" bestFit="1" customWidth="1"/>
    <col min="5" max="5" width="7.42578125" style="24" bestFit="1" customWidth="1"/>
    <col min="6" max="6" width="15.7109375" style="24" bestFit="1" customWidth="1"/>
    <col min="7" max="7" width="13" style="53" bestFit="1" customWidth="1"/>
    <col min="8" max="8" width="13.42578125" style="53" customWidth="1"/>
    <col min="9" max="9" width="8.42578125" style="53" customWidth="1"/>
    <col min="10" max="10" width="14" style="53" bestFit="1" customWidth="1"/>
    <col min="11" max="11" width="13" style="53" bestFit="1" customWidth="1"/>
    <col min="12" max="12" width="14" style="53" bestFit="1" customWidth="1"/>
    <col min="13" max="13" width="13" style="53" bestFit="1" customWidth="1"/>
    <col min="14" max="14" width="10.42578125" style="53" customWidth="1"/>
    <col min="15" max="39" width="14.140625" style="53"/>
    <col min="40" max="16384" width="14.140625" style="24"/>
  </cols>
  <sheetData>
    <row r="1" spans="1:39">
      <c r="B1" s="104" t="s">
        <v>0</v>
      </c>
      <c r="C1" s="105"/>
      <c r="D1" s="105"/>
      <c r="E1" s="105"/>
      <c r="F1" s="105"/>
      <c r="G1" s="105"/>
      <c r="H1" s="105"/>
      <c r="I1" s="105"/>
      <c r="J1" s="105"/>
      <c r="K1" s="105"/>
      <c r="L1" s="105"/>
      <c r="M1" s="105"/>
      <c r="N1" s="105"/>
      <c r="O1" s="106"/>
    </row>
    <row r="2" spans="1:39" ht="57" customHeight="1">
      <c r="B2" s="147" t="s">
        <v>54</v>
      </c>
      <c r="C2" s="197"/>
      <c r="D2" s="197"/>
      <c r="E2" s="197"/>
      <c r="F2" s="197"/>
      <c r="G2" s="197"/>
      <c r="H2" s="197"/>
      <c r="I2" s="197"/>
      <c r="J2" s="197"/>
      <c r="K2" s="197"/>
      <c r="L2" s="197"/>
      <c r="M2" s="197"/>
    </row>
    <row r="3" spans="1:39" s="53" customFormat="1" ht="23.25" customHeight="1" thickBot="1">
      <c r="B3" s="198" t="s">
        <v>39</v>
      </c>
      <c r="C3" s="198"/>
      <c r="D3" s="198"/>
      <c r="E3" s="198"/>
      <c r="F3" s="198"/>
      <c r="G3" s="198"/>
      <c r="H3" s="198"/>
      <c r="I3" s="198"/>
      <c r="J3" s="198"/>
      <c r="K3" s="198"/>
      <c r="L3" s="198"/>
      <c r="M3" s="198"/>
    </row>
    <row r="4" spans="1:39" s="53" customFormat="1" ht="21" customHeight="1" thickBot="1">
      <c r="B4" s="150" t="s">
        <v>17</v>
      </c>
      <c r="C4" s="153" t="s">
        <v>40</v>
      </c>
      <c r="D4" s="156" t="s">
        <v>41</v>
      </c>
      <c r="E4" s="156"/>
      <c r="F4" s="156"/>
      <c r="G4" s="156"/>
      <c r="H4" s="156"/>
      <c r="I4" s="156"/>
      <c r="J4" s="156"/>
      <c r="K4" s="156"/>
      <c r="L4" s="156"/>
      <c r="M4" s="157"/>
    </row>
    <row r="5" spans="1:39" s="21" customFormat="1" ht="33" customHeight="1" thickBot="1">
      <c r="A5" s="54"/>
      <c r="B5" s="151"/>
      <c r="C5" s="154"/>
      <c r="D5" s="178" t="s">
        <v>42</v>
      </c>
      <c r="E5" s="179"/>
      <c r="F5" s="180" t="s">
        <v>43</v>
      </c>
      <c r="G5" s="179"/>
      <c r="H5" s="181" t="s">
        <v>44</v>
      </c>
      <c r="I5" s="182"/>
      <c r="J5" s="180" t="s">
        <v>45</v>
      </c>
      <c r="K5" s="179"/>
      <c r="L5" s="180" t="s">
        <v>46</v>
      </c>
      <c r="M5" s="179"/>
      <c r="N5" s="54"/>
      <c r="O5" s="54"/>
      <c r="P5" s="54"/>
      <c r="Q5" s="54"/>
      <c r="R5" s="54"/>
      <c r="S5" s="54"/>
      <c r="T5" s="54"/>
      <c r="U5" s="54"/>
      <c r="V5" s="54"/>
      <c r="W5" s="54"/>
      <c r="X5" s="54"/>
      <c r="Y5" s="54"/>
      <c r="Z5" s="54"/>
      <c r="AA5" s="54"/>
      <c r="AB5" s="54"/>
      <c r="AC5" s="54"/>
      <c r="AD5" s="54"/>
      <c r="AE5" s="54"/>
      <c r="AF5" s="54"/>
      <c r="AG5" s="54"/>
      <c r="AH5" s="54"/>
      <c r="AI5" s="54"/>
      <c r="AJ5" s="54"/>
      <c r="AK5" s="54"/>
      <c r="AL5" s="54"/>
      <c r="AM5" s="54"/>
    </row>
    <row r="6" spans="1:39" s="21" customFormat="1" ht="25.5" customHeight="1" thickBot="1">
      <c r="A6" s="54"/>
      <c r="B6" s="152"/>
      <c r="C6" s="155"/>
      <c r="D6" s="71" t="s">
        <v>47</v>
      </c>
      <c r="E6" s="72" t="s">
        <v>48</v>
      </c>
      <c r="F6" s="73" t="s">
        <v>47</v>
      </c>
      <c r="G6" s="72" t="s">
        <v>48</v>
      </c>
      <c r="H6" s="73" t="s">
        <v>47</v>
      </c>
      <c r="I6" s="72" t="s">
        <v>48</v>
      </c>
      <c r="J6" s="73" t="s">
        <v>47</v>
      </c>
      <c r="K6" s="74" t="s">
        <v>48</v>
      </c>
      <c r="L6" s="73" t="s">
        <v>47</v>
      </c>
      <c r="M6" s="75" t="s">
        <v>48</v>
      </c>
      <c r="N6" s="54"/>
      <c r="O6" s="54"/>
      <c r="P6" s="54"/>
      <c r="Q6" s="54"/>
      <c r="R6" s="54"/>
      <c r="S6" s="54"/>
      <c r="T6" s="54"/>
      <c r="U6" s="54"/>
      <c r="V6" s="54"/>
      <c r="W6" s="54"/>
      <c r="X6" s="54"/>
      <c r="Y6" s="54"/>
      <c r="Z6" s="54"/>
      <c r="AA6" s="54"/>
      <c r="AB6" s="54"/>
      <c r="AC6" s="54"/>
      <c r="AD6" s="54"/>
      <c r="AE6" s="54"/>
      <c r="AF6" s="54"/>
      <c r="AG6" s="54"/>
      <c r="AH6" s="54"/>
      <c r="AI6" s="54"/>
      <c r="AJ6" s="54"/>
      <c r="AK6" s="54"/>
      <c r="AL6" s="54"/>
      <c r="AM6" s="54"/>
    </row>
    <row r="7" spans="1:39" s="21" customFormat="1" ht="15.75" customHeight="1">
      <c r="A7" s="54"/>
      <c r="B7" s="93" t="s">
        <v>10</v>
      </c>
      <c r="C7" s="96">
        <v>0.50281949577049656</v>
      </c>
      <c r="D7" s="76">
        <f>AVERAGE('MatrizPreferencia-Francisco'!D7,'MatrizPreferencia-GrupoPD'!D7,'MatrizPreferencia-AlfredoNilson'!D7)</f>
        <v>9</v>
      </c>
      <c r="E7" s="77">
        <f>D7*C7*100</f>
        <v>452.53754619344687</v>
      </c>
      <c r="F7" s="76">
        <f>AVERAGE('MatrizPreferencia-Francisco'!F7,'MatrizPreferencia-GrupoPD'!F7,'MatrizPreferencia-AlfredoNilson'!F7)</f>
        <v>7.333333333333333</v>
      </c>
      <c r="G7" s="77">
        <f>F7*C7*100</f>
        <v>368.73429689836416</v>
      </c>
      <c r="H7" s="76">
        <f>AVERAGE('MatrizPreferencia-Francisco'!H7,'MatrizPreferencia-GrupoPD'!H7,'MatrizPreferencia-AlfredoNilson'!H7)</f>
        <v>6</v>
      </c>
      <c r="I7" s="77">
        <f>H7*C7*100</f>
        <v>301.69169746229795</v>
      </c>
      <c r="J7" s="76">
        <f>AVERAGE('MatrizPreferencia-Francisco'!J7,'MatrizPreferencia-GrupoPD'!J7,'MatrizPreferencia-AlfredoNilson'!J7)</f>
        <v>4.666666666666667</v>
      </c>
      <c r="K7" s="77">
        <f>J7*C7*100</f>
        <v>234.64909802623174</v>
      </c>
      <c r="L7" s="76">
        <f>AVERAGE('MatrizPreferencia-Francisco'!L7,'MatrizPreferencia-GrupoPD'!L7,'MatrizPreferencia-AlfredoNilson'!L7)</f>
        <v>7.666666666666667</v>
      </c>
      <c r="M7" s="77">
        <f>L7*C7*100</f>
        <v>385.49494675738072</v>
      </c>
      <c r="N7" s="54"/>
      <c r="O7" s="54"/>
      <c r="P7" s="54"/>
      <c r="Q7" s="54"/>
      <c r="R7" s="54"/>
      <c r="S7" s="54"/>
      <c r="T7" s="54"/>
      <c r="U7" s="54"/>
      <c r="V7" s="54"/>
      <c r="W7" s="54"/>
      <c r="X7" s="54"/>
      <c r="Y7" s="54"/>
      <c r="Z7" s="54"/>
      <c r="AA7" s="54"/>
      <c r="AB7" s="54"/>
      <c r="AC7" s="54"/>
      <c r="AD7" s="54"/>
      <c r="AE7" s="54"/>
      <c r="AF7" s="54"/>
      <c r="AG7" s="54"/>
      <c r="AH7" s="54"/>
      <c r="AI7" s="54"/>
      <c r="AJ7" s="54"/>
      <c r="AK7" s="54"/>
      <c r="AL7" s="54"/>
      <c r="AM7" s="54"/>
    </row>
    <row r="8" spans="1:39" s="21" customFormat="1" ht="30.75" customHeight="1">
      <c r="A8" s="54"/>
      <c r="B8" s="94" t="s">
        <v>13</v>
      </c>
      <c r="C8" s="97">
        <v>6.777766684747813E-2</v>
      </c>
      <c r="D8" s="76">
        <f>AVERAGE('MatrizPreferencia-Francisco'!D8,'MatrizPreferencia-GrupoPD'!D8,'MatrizPreferencia-AlfredoNilson'!D8)</f>
        <v>7.333333333333333</v>
      </c>
      <c r="E8" s="78">
        <f t="shared" ref="E8:E11" si="0">D8*C8*100</f>
        <v>49.703622354817298</v>
      </c>
      <c r="F8" s="76">
        <f>AVERAGE('MatrizPreferencia-Francisco'!F8,'MatrizPreferencia-GrupoPD'!F8,'MatrizPreferencia-AlfredoNilson'!F8)</f>
        <v>5.666666666666667</v>
      </c>
      <c r="G8" s="78">
        <f t="shared" ref="G8:G11" si="1">F8*C8*100</f>
        <v>38.407344546904277</v>
      </c>
      <c r="H8" s="76">
        <f>AVERAGE('MatrizPreferencia-Francisco'!H8,'MatrizPreferencia-GrupoPD'!H8,'MatrizPreferencia-AlfredoNilson'!H8)</f>
        <v>6.333333333333333</v>
      </c>
      <c r="I8" s="78">
        <f>H8*C8*100</f>
        <v>42.925855670069481</v>
      </c>
      <c r="J8" s="76">
        <f>AVERAGE('MatrizPreferencia-Francisco'!J8,'MatrizPreferencia-GrupoPD'!J8,'MatrizPreferencia-AlfredoNilson'!J8)</f>
        <v>5.666666666666667</v>
      </c>
      <c r="K8" s="78">
        <f t="shared" ref="K8:K11" si="2">J8*C8*100</f>
        <v>38.407344546904277</v>
      </c>
      <c r="L8" s="76">
        <f>AVERAGE('MatrizPreferencia-Francisco'!L8,'MatrizPreferencia-GrupoPD'!L8,'MatrizPreferencia-AlfredoNilson'!L8)</f>
        <v>8.3333333333333339</v>
      </c>
      <c r="M8" s="78">
        <f t="shared" ref="M8:M11" si="3">L8*C8*100</f>
        <v>56.481389039565109</v>
      </c>
      <c r="N8" s="54"/>
      <c r="O8" s="54"/>
      <c r="P8" s="54"/>
      <c r="Q8" s="54"/>
      <c r="R8" s="54"/>
      <c r="S8" s="54"/>
      <c r="T8" s="54"/>
      <c r="U8" s="54"/>
      <c r="V8" s="54"/>
      <c r="W8" s="54"/>
      <c r="X8" s="54"/>
      <c r="Y8" s="54"/>
      <c r="Z8" s="54"/>
      <c r="AA8" s="54"/>
      <c r="AB8" s="54"/>
      <c r="AC8" s="54"/>
      <c r="AD8" s="54"/>
      <c r="AE8" s="54"/>
      <c r="AF8" s="54"/>
      <c r="AG8" s="54"/>
      <c r="AH8" s="54"/>
      <c r="AI8" s="54"/>
      <c r="AJ8" s="54"/>
      <c r="AK8" s="54"/>
      <c r="AL8" s="54"/>
      <c r="AM8" s="54"/>
    </row>
    <row r="9" spans="1:39" s="53" customFormat="1" ht="15">
      <c r="B9" s="94" t="s">
        <v>11</v>
      </c>
      <c r="C9" s="97">
        <v>0.26023158778668332</v>
      </c>
      <c r="D9" s="76">
        <f>AVERAGE('MatrizPreferencia-Francisco'!D9,'MatrizPreferencia-GrupoPD'!D9,'MatrizPreferencia-AlfredoNilson'!D9)</f>
        <v>8.6666666666666661</v>
      </c>
      <c r="E9" s="78">
        <f t="shared" si="0"/>
        <v>225.53404274845886</v>
      </c>
      <c r="F9" s="76">
        <f>AVERAGE('MatrizPreferencia-Francisco'!F9,'MatrizPreferencia-GrupoPD'!F9,'MatrizPreferencia-AlfredoNilson'!F9)</f>
        <v>7</v>
      </c>
      <c r="G9" s="78">
        <f t="shared" si="1"/>
        <v>182.16211145067831</v>
      </c>
      <c r="H9" s="76">
        <f>AVERAGE('MatrizPreferencia-Francisco'!H9,'MatrizPreferencia-GrupoPD'!H9,'MatrizPreferencia-AlfredoNilson'!H9)</f>
        <v>6.333333333333333</v>
      </c>
      <c r="I9" s="78">
        <f t="shared" ref="I9:I11" si="4">H9*C9*100</f>
        <v>164.81333893156608</v>
      </c>
      <c r="J9" s="76">
        <f>AVERAGE('MatrizPreferencia-Francisco'!J9,'MatrizPreferencia-GrupoPD'!J9,'MatrizPreferencia-AlfredoNilson'!J9)</f>
        <v>7</v>
      </c>
      <c r="K9" s="78">
        <f>(J9*C9)*100</f>
        <v>182.16211145067831</v>
      </c>
      <c r="L9" s="76">
        <f>AVERAGE('MatrizPreferencia-Francisco'!L9,'MatrizPreferencia-GrupoPD'!L9,'MatrizPreferencia-AlfredoNilson'!L9)</f>
        <v>8.6666666666666661</v>
      </c>
      <c r="M9" s="78">
        <f t="shared" si="3"/>
        <v>225.53404274845886</v>
      </c>
    </row>
    <row r="10" spans="1:39" s="53" customFormat="1" ht="15">
      <c r="B10" s="94" t="s">
        <v>12</v>
      </c>
      <c r="C10" s="98">
        <v>0.13435044057311091</v>
      </c>
      <c r="D10" s="76">
        <f>AVERAGE('MatrizPreferencia-Francisco'!D10,'MatrizPreferencia-GrupoPD'!D10,'MatrizPreferencia-AlfredoNilson'!D10)</f>
        <v>8.3333333333333339</v>
      </c>
      <c r="E10" s="78">
        <f t="shared" si="0"/>
        <v>111.95870047759242</v>
      </c>
      <c r="F10" s="76">
        <f>AVERAGE('MatrizPreferencia-Francisco'!F10,'MatrizPreferencia-GrupoPD'!F10,'MatrizPreferencia-AlfredoNilson'!F10)</f>
        <v>8.6666666666666661</v>
      </c>
      <c r="G10" s="78">
        <f t="shared" si="1"/>
        <v>116.43704849669612</v>
      </c>
      <c r="H10" s="76">
        <f>AVERAGE('MatrizPreferencia-Francisco'!H10,'MatrizPreferencia-GrupoPD'!H10,'MatrizPreferencia-AlfredoNilson'!H10)</f>
        <v>7.333333333333333</v>
      </c>
      <c r="I10" s="78">
        <f t="shared" si="4"/>
        <v>98.523656420281327</v>
      </c>
      <c r="J10" s="76">
        <f>AVERAGE('MatrizPreferencia-Francisco'!J10,'MatrizPreferencia-GrupoPD'!J10,'MatrizPreferencia-AlfredoNilson'!J10)</f>
        <v>7.666666666666667</v>
      </c>
      <c r="K10" s="78">
        <f t="shared" si="2"/>
        <v>103.00200443938503</v>
      </c>
      <c r="L10" s="76">
        <f>AVERAGE('MatrizPreferencia-Francisco'!L10,'MatrizPreferencia-GrupoPD'!L10,'MatrizPreferencia-AlfredoNilson'!L10)</f>
        <v>6.333333333333333</v>
      </c>
      <c r="M10" s="78">
        <f t="shared" si="3"/>
        <v>85.088612362970238</v>
      </c>
    </row>
    <row r="11" spans="1:39" s="53" customFormat="1" ht="24.75" thickBot="1">
      <c r="B11" s="95" t="s">
        <v>14</v>
      </c>
      <c r="C11" s="99">
        <v>3.4820809022231121E-2</v>
      </c>
      <c r="D11" s="76">
        <f>AVERAGE('MatrizPreferencia-Francisco'!D11,'MatrizPreferencia-GrupoPD'!D11,'MatrizPreferencia-AlfredoNilson'!D11)</f>
        <v>3.6666666666666665</v>
      </c>
      <c r="E11" s="79">
        <f t="shared" si="0"/>
        <v>12.767629974818076</v>
      </c>
      <c r="F11" s="76">
        <f>AVERAGE('MatrizPreferencia-Francisco'!F11,'MatrizPreferencia-GrupoPD'!F11,'MatrizPreferencia-AlfredoNilson'!F11)</f>
        <v>7.333333333333333</v>
      </c>
      <c r="G11" s="79">
        <f t="shared" si="1"/>
        <v>25.535259949636153</v>
      </c>
      <c r="H11" s="76">
        <f>AVERAGE('MatrizPreferencia-Francisco'!H11,'MatrizPreferencia-GrupoPD'!H11,'MatrizPreferencia-AlfredoNilson'!H11)</f>
        <v>6.666666666666667</v>
      </c>
      <c r="I11" s="79">
        <f t="shared" si="4"/>
        <v>23.213872681487416</v>
      </c>
      <c r="J11" s="76">
        <f>AVERAGE('MatrizPreferencia-Francisco'!J11,'MatrizPreferencia-GrupoPD'!J11,'MatrizPreferencia-AlfredoNilson'!J11)</f>
        <v>7</v>
      </c>
      <c r="K11" s="79">
        <f t="shared" si="2"/>
        <v>24.374566315561786</v>
      </c>
      <c r="L11" s="76">
        <f>AVERAGE('MatrizPreferencia-Francisco'!L11,'MatrizPreferencia-GrupoPD'!L11,'MatrizPreferencia-AlfredoNilson'!L11)</f>
        <v>5.666666666666667</v>
      </c>
      <c r="M11" s="79">
        <f t="shared" si="3"/>
        <v>19.731791779264302</v>
      </c>
    </row>
    <row r="12" spans="1:39" s="53" customFormat="1" ht="15" thickBot="1">
      <c r="B12" s="80" t="s">
        <v>49</v>
      </c>
      <c r="C12" s="81">
        <f>SUM(C7:C11)</f>
        <v>1</v>
      </c>
      <c r="D12" s="191">
        <f>SUM(E7:E11)</f>
        <v>852.50154174913348</v>
      </c>
      <c r="E12" s="192"/>
      <c r="F12" s="193">
        <f>SUM(G7:G11)</f>
        <v>731.27606134227892</v>
      </c>
      <c r="G12" s="192"/>
      <c r="H12" s="193">
        <f>SUM(I7:I11)</f>
        <v>631.16842116570228</v>
      </c>
      <c r="I12" s="192"/>
      <c r="J12" s="193">
        <f>SUM(K7:K11)</f>
        <v>582.59512477876115</v>
      </c>
      <c r="K12" s="194"/>
      <c r="L12" s="195">
        <f>SUM(M7:M11)</f>
        <v>772.33078268763927</v>
      </c>
      <c r="M12" s="196"/>
    </row>
    <row r="13" spans="1:39" s="53" customFormat="1" ht="15.75" thickBot="1">
      <c r="B13" s="82"/>
      <c r="C13" s="83"/>
      <c r="D13" s="82"/>
      <c r="E13" s="82"/>
      <c r="F13" s="82"/>
      <c r="G13" s="82"/>
      <c r="H13" s="82"/>
      <c r="I13" s="82"/>
      <c r="J13" s="82"/>
      <c r="K13" s="82"/>
      <c r="L13" s="82"/>
      <c r="M13" s="82"/>
    </row>
    <row r="14" spans="1:39" s="53" customFormat="1" ht="15.75" customHeight="1">
      <c r="B14" s="183" t="s">
        <v>50</v>
      </c>
      <c r="C14" s="184"/>
      <c r="D14" s="187" t="str">
        <f>IF(D12&gt;=$N$14,D5,"No seleccionado")</f>
        <v>Alternativa 1</v>
      </c>
      <c r="E14" s="188"/>
      <c r="F14" s="187" t="str">
        <f t="shared" ref="F14" si="5">IF(F12&gt;=$N$14,F5,"No seleccionado")</f>
        <v>No seleccionado</v>
      </c>
      <c r="G14" s="188"/>
      <c r="H14" s="187" t="str">
        <f t="shared" ref="H14" si="6">IF(H12&gt;=$N$14,H5,"No seleccionado")</f>
        <v>No seleccionado</v>
      </c>
      <c r="I14" s="188"/>
      <c r="J14" s="187" t="str">
        <f t="shared" ref="J14" si="7">IF(J12&gt;=$N$14,J5,"No seleccionado")</f>
        <v>No seleccionado</v>
      </c>
      <c r="K14" s="188"/>
      <c r="L14" s="187" t="str">
        <f t="shared" ref="L14" si="8">IF(L12&gt;=$N$14,L5,"No seleccionado")</f>
        <v>No seleccionado</v>
      </c>
      <c r="M14" s="188"/>
      <c r="N14" s="171">
        <f>MAX(D12:M12)</f>
        <v>852.50154174913348</v>
      </c>
    </row>
    <row r="15" spans="1:39" s="53" customFormat="1" ht="15.75" customHeight="1" thickBot="1">
      <c r="B15" s="185"/>
      <c r="C15" s="186"/>
      <c r="D15" s="189"/>
      <c r="E15" s="190"/>
      <c r="F15" s="189"/>
      <c r="G15" s="190"/>
      <c r="H15" s="189"/>
      <c r="I15" s="190"/>
      <c r="J15" s="189"/>
      <c r="K15" s="190"/>
      <c r="L15" s="189"/>
      <c r="M15" s="190"/>
      <c r="N15" s="171"/>
    </row>
    <row r="16" spans="1:39" s="53" customFormat="1">
      <c r="C16" s="56"/>
    </row>
    <row r="17" spans="3:7" s="53" customFormat="1">
      <c r="C17" s="56"/>
    </row>
    <row r="18" spans="3:7" s="53" customFormat="1">
      <c r="C18" s="56"/>
    </row>
    <row r="19" spans="3:7" s="53" customFormat="1">
      <c r="C19" s="56"/>
    </row>
    <row r="20" spans="3:7" s="53" customFormat="1">
      <c r="C20" s="56"/>
      <c r="G20" s="53" t="s">
        <v>51</v>
      </c>
    </row>
    <row r="21" spans="3:7" s="53" customFormat="1">
      <c r="C21" s="56"/>
    </row>
    <row r="22" spans="3:7" s="53" customFormat="1">
      <c r="C22" s="56"/>
    </row>
    <row r="23" spans="3:7" s="53" customFormat="1">
      <c r="C23" s="56"/>
    </row>
    <row r="24" spans="3:7" s="53" customFormat="1">
      <c r="C24" s="56"/>
    </row>
    <row r="25" spans="3:7" s="53" customFormat="1">
      <c r="C25" s="56"/>
    </row>
    <row r="26" spans="3:7" s="53" customFormat="1">
      <c r="C26" s="56"/>
    </row>
    <row r="27" spans="3:7" s="53" customFormat="1">
      <c r="C27" s="56"/>
    </row>
    <row r="28" spans="3:7" s="53" customFormat="1">
      <c r="C28" s="56"/>
    </row>
    <row r="29" spans="3:7" s="53" customFormat="1">
      <c r="C29" s="56"/>
    </row>
    <row r="30" spans="3:7" s="53" customFormat="1">
      <c r="C30" s="56"/>
    </row>
    <row r="31" spans="3:7" s="53" customFormat="1">
      <c r="C31" s="56"/>
    </row>
    <row r="32" spans="3:7" s="53" customFormat="1">
      <c r="C32" s="56"/>
    </row>
    <row r="33" spans="3:3" s="53" customFormat="1">
      <c r="C33" s="56"/>
    </row>
    <row r="34" spans="3:3" s="53" customFormat="1">
      <c r="C34" s="56"/>
    </row>
    <row r="35" spans="3:3" s="53" customFormat="1">
      <c r="C35" s="56"/>
    </row>
    <row r="36" spans="3:3" s="53" customFormat="1">
      <c r="C36" s="56"/>
    </row>
    <row r="37" spans="3:3" s="53" customFormat="1">
      <c r="C37" s="56"/>
    </row>
    <row r="38" spans="3:3" s="53" customFormat="1">
      <c r="C38" s="56"/>
    </row>
    <row r="39" spans="3:3" s="53" customFormat="1">
      <c r="C39" s="56"/>
    </row>
    <row r="40" spans="3:3" s="53" customFormat="1">
      <c r="C40" s="56"/>
    </row>
    <row r="41" spans="3:3" s="53" customFormat="1">
      <c r="C41" s="56"/>
    </row>
    <row r="42" spans="3:3" s="53" customFormat="1">
      <c r="C42" s="56"/>
    </row>
    <row r="43" spans="3:3" s="53" customFormat="1">
      <c r="C43" s="56"/>
    </row>
    <row r="44" spans="3:3" s="53" customFormat="1">
      <c r="C44" s="56"/>
    </row>
    <row r="45" spans="3:3" s="53" customFormat="1">
      <c r="C45" s="56"/>
    </row>
    <row r="46" spans="3:3" s="53" customFormat="1">
      <c r="C46" s="56"/>
    </row>
    <row r="47" spans="3:3" s="53" customFormat="1">
      <c r="C47" s="56"/>
    </row>
    <row r="48" spans="3:3" s="53" customFormat="1">
      <c r="C48" s="56"/>
    </row>
    <row r="49" spans="3:3" s="53" customFormat="1">
      <c r="C49" s="56"/>
    </row>
    <row r="50" spans="3:3" s="53" customFormat="1">
      <c r="C50" s="56"/>
    </row>
    <row r="51" spans="3:3" s="53" customFormat="1">
      <c r="C51" s="56"/>
    </row>
    <row r="52" spans="3:3" s="53" customFormat="1">
      <c r="C52" s="56"/>
    </row>
    <row r="53" spans="3:3" s="53" customFormat="1">
      <c r="C53" s="56"/>
    </row>
    <row r="54" spans="3:3" s="53" customFormat="1">
      <c r="C54" s="56"/>
    </row>
    <row r="55" spans="3:3" s="53" customFormat="1">
      <c r="C55" s="56"/>
    </row>
    <row r="56" spans="3:3" s="53" customFormat="1">
      <c r="C56" s="56"/>
    </row>
    <row r="57" spans="3:3" s="53" customFormat="1">
      <c r="C57" s="56"/>
    </row>
    <row r="58" spans="3:3" s="53" customFormat="1">
      <c r="C58" s="56"/>
    </row>
    <row r="59" spans="3:3" s="53" customFormat="1">
      <c r="C59" s="56"/>
    </row>
    <row r="60" spans="3:3" s="53" customFormat="1">
      <c r="C60" s="56"/>
    </row>
    <row r="61" spans="3:3" s="53" customFormat="1">
      <c r="C61" s="56"/>
    </row>
    <row r="62" spans="3:3" s="53" customFormat="1">
      <c r="C62" s="56"/>
    </row>
    <row r="63" spans="3:3" s="53" customFormat="1">
      <c r="C63" s="56"/>
    </row>
    <row r="64" spans="3:3" s="53" customFormat="1">
      <c r="C64" s="56"/>
    </row>
    <row r="65" spans="3:3" s="53" customFormat="1">
      <c r="C65" s="56"/>
    </row>
    <row r="66" spans="3:3" s="53" customFormat="1">
      <c r="C66" s="56"/>
    </row>
    <row r="67" spans="3:3" s="53" customFormat="1">
      <c r="C67" s="56"/>
    </row>
    <row r="68" spans="3:3" s="53" customFormat="1">
      <c r="C68" s="56"/>
    </row>
    <row r="69" spans="3:3" s="53" customFormat="1">
      <c r="C69" s="56"/>
    </row>
    <row r="70" spans="3:3" s="53" customFormat="1">
      <c r="C70" s="56"/>
    </row>
    <row r="71" spans="3:3" s="53" customFormat="1">
      <c r="C71" s="56"/>
    </row>
    <row r="72" spans="3:3" s="53" customFormat="1">
      <c r="C72" s="56"/>
    </row>
    <row r="73" spans="3:3" s="53" customFormat="1">
      <c r="C73" s="56"/>
    </row>
    <row r="74" spans="3:3" s="53" customFormat="1">
      <c r="C74" s="56"/>
    </row>
    <row r="75" spans="3:3" s="53" customFormat="1">
      <c r="C75" s="56"/>
    </row>
    <row r="76" spans="3:3" s="53" customFormat="1">
      <c r="C76" s="56"/>
    </row>
    <row r="77" spans="3:3" s="53" customFormat="1">
      <c r="C77" s="56"/>
    </row>
    <row r="78" spans="3:3" s="53" customFormat="1">
      <c r="C78" s="56"/>
    </row>
    <row r="79" spans="3:3" s="53" customFormat="1">
      <c r="C79" s="56"/>
    </row>
    <row r="80" spans="3:3" s="53" customFormat="1">
      <c r="C80" s="56"/>
    </row>
    <row r="81" spans="3:3" s="53" customFormat="1">
      <c r="C81" s="56"/>
    </row>
    <row r="82" spans="3:3" s="53" customFormat="1">
      <c r="C82" s="56"/>
    </row>
    <row r="83" spans="3:3" s="53" customFormat="1">
      <c r="C83" s="56"/>
    </row>
    <row r="84" spans="3:3" s="53" customFormat="1">
      <c r="C84" s="56"/>
    </row>
    <row r="85" spans="3:3" s="53" customFormat="1">
      <c r="C85" s="56"/>
    </row>
    <row r="86" spans="3:3" s="53" customFormat="1">
      <c r="C86" s="56"/>
    </row>
    <row r="87" spans="3:3" s="53" customFormat="1">
      <c r="C87" s="56"/>
    </row>
    <row r="88" spans="3:3" s="53" customFormat="1">
      <c r="C88" s="56"/>
    </row>
    <row r="89" spans="3:3" s="53" customFormat="1">
      <c r="C89" s="56"/>
    </row>
    <row r="90" spans="3:3" s="53" customFormat="1">
      <c r="C90" s="56"/>
    </row>
    <row r="91" spans="3:3" s="53" customFormat="1">
      <c r="C91" s="56"/>
    </row>
    <row r="92" spans="3:3" s="53" customFormat="1">
      <c r="C92" s="56"/>
    </row>
    <row r="93" spans="3:3" s="53" customFormat="1">
      <c r="C93" s="56"/>
    </row>
    <row r="94" spans="3:3" s="53" customFormat="1">
      <c r="C94" s="56"/>
    </row>
    <row r="95" spans="3:3" s="53" customFormat="1">
      <c r="C95" s="56"/>
    </row>
    <row r="96" spans="3:3" s="53" customFormat="1">
      <c r="C96" s="56"/>
    </row>
    <row r="97" spans="3:3" s="53" customFormat="1">
      <c r="C97" s="56"/>
    </row>
    <row r="98" spans="3:3" s="53" customFormat="1">
      <c r="C98" s="56"/>
    </row>
    <row r="99" spans="3:3" s="53" customFormat="1">
      <c r="C99" s="56"/>
    </row>
    <row r="100" spans="3:3" s="53" customFormat="1">
      <c r="C100" s="56"/>
    </row>
    <row r="101" spans="3:3" s="53" customFormat="1">
      <c r="C101" s="56"/>
    </row>
    <row r="102" spans="3:3" s="53" customFormat="1">
      <c r="C102" s="56"/>
    </row>
    <row r="103" spans="3:3" s="53" customFormat="1">
      <c r="C103" s="56"/>
    </row>
    <row r="104" spans="3:3" s="53" customFormat="1">
      <c r="C104" s="56"/>
    </row>
    <row r="105" spans="3:3" s="53" customFormat="1">
      <c r="C105" s="56"/>
    </row>
    <row r="106" spans="3:3" s="53" customFormat="1">
      <c r="C106" s="56"/>
    </row>
    <row r="107" spans="3:3" s="53" customFormat="1">
      <c r="C107" s="56"/>
    </row>
    <row r="108" spans="3:3" s="53" customFormat="1">
      <c r="C108" s="56"/>
    </row>
    <row r="109" spans="3:3" s="53" customFormat="1">
      <c r="C109" s="56"/>
    </row>
    <row r="110" spans="3:3" s="53" customFormat="1">
      <c r="C110" s="56"/>
    </row>
    <row r="111" spans="3:3" s="53" customFormat="1">
      <c r="C111" s="56"/>
    </row>
    <row r="112" spans="3:3" s="53" customFormat="1">
      <c r="C112" s="56"/>
    </row>
    <row r="113" spans="3:3" s="53" customFormat="1">
      <c r="C113" s="56"/>
    </row>
    <row r="114" spans="3:3" s="53" customFormat="1">
      <c r="C114" s="56"/>
    </row>
    <row r="115" spans="3:3" s="53" customFormat="1">
      <c r="C115" s="56"/>
    </row>
    <row r="116" spans="3:3" s="53" customFormat="1">
      <c r="C116" s="56"/>
    </row>
    <row r="117" spans="3:3" s="53" customFormat="1">
      <c r="C117" s="56"/>
    </row>
    <row r="118" spans="3:3" s="53" customFormat="1">
      <c r="C118" s="56"/>
    </row>
    <row r="119" spans="3:3" s="53" customFormat="1">
      <c r="C119" s="56"/>
    </row>
    <row r="120" spans="3:3" s="53" customFormat="1">
      <c r="C120" s="56"/>
    </row>
    <row r="121" spans="3:3" s="53" customFormat="1">
      <c r="C121" s="56"/>
    </row>
    <row r="122" spans="3:3" s="53" customFormat="1">
      <c r="C122" s="56"/>
    </row>
    <row r="123" spans="3:3" s="53" customFormat="1">
      <c r="C123" s="56"/>
    </row>
    <row r="124" spans="3:3" s="53" customFormat="1">
      <c r="C124" s="56"/>
    </row>
    <row r="125" spans="3:3" s="53" customFormat="1">
      <c r="C125" s="56"/>
    </row>
    <row r="126" spans="3:3" s="53" customFormat="1">
      <c r="C126" s="56"/>
    </row>
    <row r="127" spans="3:3" s="53" customFormat="1">
      <c r="C127" s="56"/>
    </row>
    <row r="128" spans="3:3" s="53" customFormat="1">
      <c r="C128" s="56"/>
    </row>
    <row r="129" spans="3:3" s="53" customFormat="1">
      <c r="C129" s="56"/>
    </row>
    <row r="130" spans="3:3" s="53" customFormat="1">
      <c r="C130" s="56"/>
    </row>
    <row r="131" spans="3:3" s="53" customFormat="1">
      <c r="C131" s="56"/>
    </row>
    <row r="132" spans="3:3" s="53" customFormat="1">
      <c r="C132" s="56"/>
    </row>
    <row r="133" spans="3:3" s="53" customFormat="1">
      <c r="C133" s="56"/>
    </row>
    <row r="134" spans="3:3" s="53" customFormat="1">
      <c r="C134" s="56"/>
    </row>
    <row r="135" spans="3:3" s="53" customFormat="1">
      <c r="C135" s="56"/>
    </row>
    <row r="136" spans="3:3" s="53" customFormat="1">
      <c r="C136" s="56"/>
    </row>
    <row r="137" spans="3:3" s="53" customFormat="1">
      <c r="C137" s="56"/>
    </row>
    <row r="138" spans="3:3" s="53" customFormat="1">
      <c r="C138" s="56"/>
    </row>
    <row r="139" spans="3:3" s="53" customFormat="1">
      <c r="C139" s="56"/>
    </row>
    <row r="140" spans="3:3" s="53" customFormat="1">
      <c r="C140" s="56"/>
    </row>
    <row r="141" spans="3:3" s="53" customFormat="1">
      <c r="C141" s="56"/>
    </row>
    <row r="142" spans="3:3" s="53" customFormat="1">
      <c r="C142" s="56"/>
    </row>
    <row r="143" spans="3:3" s="53" customFormat="1">
      <c r="C143" s="56"/>
    </row>
    <row r="144" spans="3:3" s="53" customFormat="1">
      <c r="C144" s="56"/>
    </row>
    <row r="145" spans="3:3" s="53" customFormat="1">
      <c r="C145" s="56"/>
    </row>
    <row r="146" spans="3:3" s="53" customFormat="1">
      <c r="C146" s="56"/>
    </row>
    <row r="147" spans="3:3" s="53" customFormat="1">
      <c r="C147" s="56"/>
    </row>
    <row r="148" spans="3:3" s="53" customFormat="1">
      <c r="C148" s="56"/>
    </row>
    <row r="149" spans="3:3" s="53" customFormat="1">
      <c r="C149" s="56"/>
    </row>
    <row r="150" spans="3:3" s="53" customFormat="1">
      <c r="C150" s="56"/>
    </row>
    <row r="151" spans="3:3" s="53" customFormat="1">
      <c r="C151" s="56"/>
    </row>
    <row r="152" spans="3:3" s="53" customFormat="1">
      <c r="C152" s="56"/>
    </row>
    <row r="153" spans="3:3" s="53" customFormat="1">
      <c r="C153" s="56"/>
    </row>
    <row r="154" spans="3:3" s="53" customFormat="1">
      <c r="C154" s="56"/>
    </row>
    <row r="155" spans="3:3" s="53" customFormat="1">
      <c r="C155" s="56"/>
    </row>
    <row r="156" spans="3:3" s="53" customFormat="1">
      <c r="C156" s="56"/>
    </row>
    <row r="157" spans="3:3" s="53" customFormat="1">
      <c r="C157" s="56"/>
    </row>
    <row r="158" spans="3:3" s="53" customFormat="1">
      <c r="C158" s="56"/>
    </row>
    <row r="159" spans="3:3" s="53" customFormat="1">
      <c r="C159" s="56"/>
    </row>
    <row r="160" spans="3:3" s="53" customFormat="1">
      <c r="C160" s="56"/>
    </row>
    <row r="161" spans="3:3" s="53" customFormat="1">
      <c r="C161" s="56"/>
    </row>
    <row r="162" spans="3:3" s="53" customFormat="1">
      <c r="C162" s="56"/>
    </row>
    <row r="163" spans="3:3" s="53" customFormat="1">
      <c r="C163" s="56"/>
    </row>
    <row r="164" spans="3:3" s="53" customFormat="1">
      <c r="C164" s="56"/>
    </row>
    <row r="165" spans="3:3" s="53" customFormat="1">
      <c r="C165" s="56"/>
    </row>
    <row r="166" spans="3:3" s="53" customFormat="1">
      <c r="C166" s="56"/>
    </row>
    <row r="167" spans="3:3" s="53" customFormat="1">
      <c r="C167" s="56"/>
    </row>
    <row r="168" spans="3:3" s="53" customFormat="1">
      <c r="C168" s="56"/>
    </row>
    <row r="169" spans="3:3" s="53" customFormat="1">
      <c r="C169" s="56"/>
    </row>
    <row r="170" spans="3:3" s="53" customFormat="1">
      <c r="C170" s="56"/>
    </row>
    <row r="171" spans="3:3" s="53" customFormat="1">
      <c r="C171" s="56"/>
    </row>
  </sheetData>
  <mergeCells count="23">
    <mergeCell ref="B1:O1"/>
    <mergeCell ref="B14:C15"/>
    <mergeCell ref="D14:E15"/>
    <mergeCell ref="F14:G15"/>
    <mergeCell ref="H14:I15"/>
    <mergeCell ref="J14:K15"/>
    <mergeCell ref="L14:M15"/>
    <mergeCell ref="N14:N15"/>
    <mergeCell ref="D12:E12"/>
    <mergeCell ref="F12:G12"/>
    <mergeCell ref="H12:I12"/>
    <mergeCell ref="J12:K12"/>
    <mergeCell ref="L12:M12"/>
    <mergeCell ref="B2:M2"/>
    <mergeCell ref="B3:M3"/>
    <mergeCell ref="B4:B6"/>
    <mergeCell ref="C4:C6"/>
    <mergeCell ref="D4:M4"/>
    <mergeCell ref="D5:E5"/>
    <mergeCell ref="F5:G5"/>
    <mergeCell ref="H5:I5"/>
    <mergeCell ref="J5:K5"/>
    <mergeCell ref="L5:M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LINA BENAVIDES SAMBONI</cp:lastModifiedBy>
  <cp:revision/>
  <dcterms:created xsi:type="dcterms:W3CDTF">2021-06-07T08:39:23Z</dcterms:created>
  <dcterms:modified xsi:type="dcterms:W3CDTF">2023-06-02T03:02:16Z</dcterms:modified>
  <cp:category/>
  <cp:contentStatus/>
</cp:coreProperties>
</file>